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0" windowWidth="15450" windowHeight="11355" activeTab="1"/>
  </bookViews>
  <sheets>
    <sheet name="раздел 4" sheetId="1" r:id="rId1"/>
    <sheet name="приложение 1" sheetId="2" r:id="rId2"/>
  </sheets>
  <definedNames>
    <definedName name="_xlnm._FilterDatabase" localSheetId="1" hidden="1">'приложение 1'!$A$9:$W$9</definedName>
    <definedName name="_xlnm._FilterDatabase" localSheetId="0" hidden="1">'раздел 4'!$A$4:$F$82</definedName>
    <definedName name="Z_398163D6_D829_4682_B3B5_E42E4ABDD182_.wvu.FilterData" localSheetId="1" hidden="1">'приложение 1'!$A$9:$W$9</definedName>
    <definedName name="Z_40BC7697_38B3_4772_A5D5_2395617EF25E_.wvu.FilterData" localSheetId="1" hidden="1">'приложение 1'!$A$8:$O$370</definedName>
    <definedName name="Z_548D204B_31C6_463F_ADEC_53A8EF388133_.wvu.FilterData" localSheetId="1" hidden="1">'приложение 1'!$A$9:$W$9</definedName>
    <definedName name="Z_548D204B_31C6_463F_ADEC_53A8EF388133_.wvu.FilterData" localSheetId="0" hidden="1">'раздел 4'!$A$4:$F$82</definedName>
    <definedName name="Z_548D204B_31C6_463F_ADEC_53A8EF388133_.wvu.PrintArea" localSheetId="1" hidden="1">'приложение 1'!$A$1:$T$371</definedName>
    <definedName name="Z_548D204B_31C6_463F_ADEC_53A8EF388133_.wvu.Rows" localSheetId="1" hidden="1">'приложение 1'!$242:$271,'приложение 1'!$277:$286</definedName>
    <definedName name="Z_5E9D810A_FE87_44D4_BE66_D81D2A923076_.wvu.FilterData" localSheetId="1" hidden="1">'приложение 1'!$A$9:$W$9</definedName>
    <definedName name="Z_5E9D810A_FE87_44D4_BE66_D81D2A923076_.wvu.FilterData" localSheetId="0" hidden="1">'раздел 4'!$A$4:$F$82</definedName>
    <definedName name="Z_5E9D810A_FE87_44D4_BE66_D81D2A923076_.wvu.PrintArea" localSheetId="1" hidden="1">'приложение 1'!$A$1:$T$371</definedName>
    <definedName name="Z_5E9D810A_FE87_44D4_BE66_D81D2A923076_.wvu.Rows" localSheetId="1" hidden="1">'приложение 1'!$277:$281</definedName>
    <definedName name="Z_AA97C31F_3966_48A3_8D2A_1B634B597BAD_.wvu.FilterData" localSheetId="1" hidden="1">'приложение 1'!$A$9:$W$9</definedName>
    <definedName name="Z_CE9A5F31_FC97_4015_8B1C_4E68C79477CD_.wvu.FilterData" localSheetId="1" hidden="1">'приложение 1'!$A$9:$W$9</definedName>
    <definedName name="Z_D20DA6A9_76A2_4480_8CFF_31716133AB61_.wvu.FilterData" localSheetId="1" hidden="1">'приложение 1'!#REF!</definedName>
    <definedName name="Z_ECC6FE42_ED60_4D90_9C5E_616F40FA8209_.wvu.FilterData" localSheetId="1" hidden="1">'приложение 1'!$A$8:$O$370</definedName>
    <definedName name="Z_F95C2AA7_3A00_4C82_A0C1_B6D5D98F79B7_.wvu.FilterData" localSheetId="1" hidden="1">'приложение 1'!$A$8:$O$377</definedName>
    <definedName name="Z_F95C2AA7_3A00_4C82_A0C1_B6D5D98F79B7_.wvu.FilterData" localSheetId="0" hidden="1">'раздел 4'!$A$4:$F$82</definedName>
    <definedName name="Z_F95C2AA7_3A00_4C82_A0C1_B6D5D98F79B7_.wvu.PrintArea" localSheetId="1" hidden="1">'приложение 1'!$A$1:$O$370</definedName>
    <definedName name="_xlnm.Print_Area" localSheetId="1">'приложение 1'!$A$1:$T$371</definedName>
  </definedNames>
  <calcPr calcId="144525"/>
  <customWorkbookViews>
    <customWorkbookView name="Сиренко Татьяна Николаевна - Личное представление" guid="{5E9D810A-FE87-44D4-BE66-D81D2A923076}" mergeInterval="0" personalView="1" maximized="1" windowWidth="1276" windowHeight="799" activeSheetId="2"/>
    <customWorkbookView name="User - Личное представление" guid="{F95C2AA7-3A00-4C82-A0C1-B6D5D98F79B7}" mergeInterval="0" personalView="1" maximized="1" windowWidth="1276" windowHeight="789" activeSheetId="2"/>
    <customWorkbookView name="Исрафилова Анастасия Николаевна - Личное представление" guid="{548D204B-31C6-463F-ADEC-53A8EF388133}" mergeInterval="0" personalView="1" maximized="1" xWindow="1" yWindow="1" windowWidth="1280" windowHeight="723" activeSheetId="2"/>
  </customWorkbookViews>
</workbook>
</file>

<file path=xl/calcChain.xml><?xml version="1.0" encoding="utf-8"?>
<calcChain xmlns="http://schemas.openxmlformats.org/spreadsheetml/2006/main">
  <c r="D165" i="2" l="1"/>
  <c r="D170" i="2"/>
  <c r="D117" i="2" l="1"/>
  <c r="D33" i="2"/>
  <c r="E48" i="2" l="1"/>
  <c r="E28" i="2" s="1"/>
  <c r="E165" i="2"/>
  <c r="E312" i="2"/>
  <c r="E275" i="2"/>
  <c r="E230" i="2"/>
  <c r="C304" i="2"/>
  <c r="C307" i="2"/>
  <c r="E304" i="2"/>
  <c r="E302" i="2"/>
  <c r="C302" i="2" s="1"/>
  <c r="C303" i="2"/>
  <c r="C300" i="2"/>
  <c r="E295" i="2" l="1"/>
  <c r="E148" i="2"/>
  <c r="E197" i="2" s="1"/>
  <c r="E181" i="2"/>
  <c r="E186" i="2"/>
  <c r="E153" i="2"/>
  <c r="E191" i="2"/>
  <c r="E190" i="2"/>
  <c r="E152" i="2"/>
  <c r="E159" i="2"/>
  <c r="E158" i="2"/>
  <c r="E128" i="2"/>
  <c r="E117" i="2"/>
  <c r="E74" i="2" l="1"/>
  <c r="E73" i="2"/>
  <c r="E121" i="2" l="1"/>
  <c r="E80" i="2"/>
  <c r="E79" i="2"/>
  <c r="E59" i="2"/>
  <c r="E33" i="2"/>
  <c r="E42" i="2"/>
  <c r="E41" i="2"/>
  <c r="T142" i="2" l="1"/>
  <c r="T19" i="2"/>
  <c r="T13" i="2"/>
  <c r="E51" i="2" l="1"/>
  <c r="H133" i="2"/>
  <c r="H130" i="2" s="1"/>
  <c r="I133" i="2"/>
  <c r="I130" i="2" s="1"/>
  <c r="J133" i="2"/>
  <c r="J130" i="2" s="1"/>
  <c r="E211" i="2" l="1"/>
  <c r="E206" i="2" s="1"/>
  <c r="E50" i="2" l="1"/>
  <c r="G117" i="2" l="1"/>
  <c r="F117" i="2"/>
  <c r="E133" i="2"/>
  <c r="T11" i="2" l="1"/>
  <c r="T30" i="2" l="1"/>
  <c r="T22" i="2"/>
  <c r="D273" i="2" l="1"/>
  <c r="D274" i="2"/>
  <c r="D275" i="2"/>
  <c r="E273" i="2"/>
  <c r="E274" i="2"/>
  <c r="E287" i="2"/>
  <c r="F272" i="2"/>
  <c r="G132" i="2" l="1"/>
  <c r="F132" i="2"/>
  <c r="E132" i="2"/>
  <c r="E114" i="2"/>
  <c r="E112" i="2"/>
  <c r="E138" i="2" s="1"/>
  <c r="C390" i="2" l="1"/>
  <c r="J386" i="2"/>
  <c r="I386" i="2"/>
  <c r="H386" i="2"/>
  <c r="D386" i="2"/>
  <c r="C384" i="2"/>
  <c r="C383" i="2"/>
  <c r="C382" i="2"/>
  <c r="F380" i="2"/>
  <c r="F378" i="2" s="1"/>
  <c r="E380" i="2"/>
  <c r="E378" i="2" s="1"/>
  <c r="C381" i="2"/>
  <c r="J380" i="2"/>
  <c r="I380" i="2"/>
  <c r="H380" i="2"/>
  <c r="G380" i="2"/>
  <c r="G378" i="2" s="1"/>
  <c r="E111" i="2"/>
  <c r="E137" i="2" s="1"/>
  <c r="G186" i="2"/>
  <c r="F186" i="2"/>
  <c r="E183" i="2"/>
  <c r="G153" i="2"/>
  <c r="F153" i="2"/>
  <c r="G74" i="2"/>
  <c r="F74" i="2"/>
  <c r="D380" i="2" l="1"/>
  <c r="C380" i="2" s="1"/>
  <c r="D204" i="2"/>
  <c r="D219" i="2" s="1"/>
  <c r="D179" i="2"/>
  <c r="D147" i="2"/>
  <c r="E147" i="2"/>
  <c r="F147" i="2"/>
  <c r="G147" i="2"/>
  <c r="F148" i="2"/>
  <c r="G148" i="2"/>
  <c r="E149" i="2"/>
  <c r="F149" i="2"/>
  <c r="G149" i="2"/>
  <c r="E146" i="2"/>
  <c r="F146" i="2"/>
  <c r="G146" i="2"/>
  <c r="D146" i="2"/>
  <c r="D110" i="2"/>
  <c r="D136" i="2" s="1"/>
  <c r="D67" i="2"/>
  <c r="D99" i="2" s="1"/>
  <c r="D26" i="2"/>
  <c r="D57" i="2" s="1"/>
  <c r="D180" i="2"/>
  <c r="E180" i="2"/>
  <c r="F180" i="2"/>
  <c r="G180" i="2"/>
  <c r="H180" i="2"/>
  <c r="I180" i="2"/>
  <c r="J180" i="2"/>
  <c r="F181" i="2"/>
  <c r="G181" i="2"/>
  <c r="D182" i="2"/>
  <c r="E182" i="2"/>
  <c r="F182" i="2"/>
  <c r="G182" i="2"/>
  <c r="H182" i="2"/>
  <c r="I182" i="2"/>
  <c r="J182" i="2"/>
  <c r="E179" i="2"/>
  <c r="F179" i="2"/>
  <c r="G179" i="2"/>
  <c r="C187" i="2"/>
  <c r="J186" i="2"/>
  <c r="J183" i="2" s="1"/>
  <c r="I186" i="2"/>
  <c r="I183" i="2" s="1"/>
  <c r="F183" i="2"/>
  <c r="D181" i="2"/>
  <c r="C185" i="2"/>
  <c r="C184" i="2"/>
  <c r="C192" i="2"/>
  <c r="C191" i="2"/>
  <c r="F188" i="2"/>
  <c r="C190" i="2"/>
  <c r="J189" i="2"/>
  <c r="J179" i="2" s="1"/>
  <c r="I189" i="2"/>
  <c r="I179" i="2" s="1"/>
  <c r="H189" i="2"/>
  <c r="H188" i="2" s="1"/>
  <c r="G188" i="2"/>
  <c r="D188" i="2"/>
  <c r="C160" i="2"/>
  <c r="C159" i="2"/>
  <c r="E156" i="2"/>
  <c r="J157" i="2"/>
  <c r="J156" i="2" s="1"/>
  <c r="I157" i="2"/>
  <c r="I156" i="2" s="1"/>
  <c r="H157" i="2"/>
  <c r="G156" i="2"/>
  <c r="F156" i="2"/>
  <c r="D156" i="2"/>
  <c r="D111" i="2"/>
  <c r="D137" i="2" s="1"/>
  <c r="F111" i="2"/>
  <c r="F137" i="2" s="1"/>
  <c r="G111" i="2"/>
  <c r="G137" i="2" s="1"/>
  <c r="H111" i="2"/>
  <c r="H137" i="2" s="1"/>
  <c r="I111" i="2"/>
  <c r="I137" i="2" s="1"/>
  <c r="J111" i="2"/>
  <c r="J137" i="2" s="1"/>
  <c r="D113" i="2"/>
  <c r="D139" i="2" s="1"/>
  <c r="E113" i="2"/>
  <c r="E139" i="2" s="1"/>
  <c r="F113" i="2"/>
  <c r="F139" i="2" s="1"/>
  <c r="G113" i="2"/>
  <c r="G139" i="2" s="1"/>
  <c r="H113" i="2"/>
  <c r="H139" i="2" s="1"/>
  <c r="I113" i="2"/>
  <c r="I139" i="2" s="1"/>
  <c r="J113" i="2"/>
  <c r="J139" i="2" s="1"/>
  <c r="E110" i="2"/>
  <c r="E136" i="2" s="1"/>
  <c r="F110" i="2"/>
  <c r="F136" i="2" s="1"/>
  <c r="G110" i="2"/>
  <c r="G136" i="2" s="1"/>
  <c r="E198" i="2" l="1"/>
  <c r="D183" i="2"/>
  <c r="D195" i="2"/>
  <c r="J188" i="2"/>
  <c r="G195" i="2"/>
  <c r="F196" i="2"/>
  <c r="F198" i="2"/>
  <c r="F195" i="2"/>
  <c r="D196" i="2"/>
  <c r="C157" i="2"/>
  <c r="H156" i="2"/>
  <c r="C156" i="2" s="1"/>
  <c r="I188" i="2"/>
  <c r="E195" i="2"/>
  <c r="G198" i="2"/>
  <c r="G196" i="2"/>
  <c r="C189" i="2"/>
  <c r="H179" i="2"/>
  <c r="E196" i="2"/>
  <c r="I181" i="2"/>
  <c r="G197" i="2"/>
  <c r="J181" i="2"/>
  <c r="F197" i="2"/>
  <c r="H186" i="2"/>
  <c r="G183" i="2"/>
  <c r="E188" i="2"/>
  <c r="C158" i="2"/>
  <c r="C188" i="2" l="1"/>
  <c r="H183" i="2"/>
  <c r="C183" i="2" s="1"/>
  <c r="H181" i="2"/>
  <c r="C186" i="2"/>
  <c r="D68" i="2"/>
  <c r="D100" i="2" s="1"/>
  <c r="G68" i="2"/>
  <c r="G100" i="2" s="1"/>
  <c r="G69" i="2"/>
  <c r="G101" i="2" s="1"/>
  <c r="E70" i="2"/>
  <c r="E102" i="2" s="1"/>
  <c r="F70" i="2"/>
  <c r="F102" i="2" s="1"/>
  <c r="G70" i="2"/>
  <c r="G102" i="2" s="1"/>
  <c r="E67" i="2"/>
  <c r="E99" i="2" s="1"/>
  <c r="F67" i="2"/>
  <c r="F99" i="2" s="1"/>
  <c r="G67" i="2"/>
  <c r="G99" i="2" s="1"/>
  <c r="F80" i="2"/>
  <c r="F69" i="2" s="1"/>
  <c r="F101" i="2" s="1"/>
  <c r="F79" i="2"/>
  <c r="F68" i="2" s="1"/>
  <c r="F100" i="2" s="1"/>
  <c r="E69" i="2"/>
  <c r="E101" i="2" s="1"/>
  <c r="E68" i="2"/>
  <c r="E100" i="2" s="1"/>
  <c r="G112" i="2" l="1"/>
  <c r="G138" i="2" s="1"/>
  <c r="F112" i="2"/>
  <c r="F138" i="2" s="1"/>
  <c r="C123" i="2"/>
  <c r="C122" i="2"/>
  <c r="C121" i="2"/>
  <c r="J120" i="2"/>
  <c r="J110" i="2" s="1"/>
  <c r="J136" i="2" s="1"/>
  <c r="I120" i="2"/>
  <c r="I110" i="2" s="1"/>
  <c r="I136" i="2" s="1"/>
  <c r="H120" i="2"/>
  <c r="H119" i="2" s="1"/>
  <c r="G119" i="2"/>
  <c r="F119" i="2"/>
  <c r="E119" i="2"/>
  <c r="D119" i="2"/>
  <c r="D125" i="2"/>
  <c r="E125" i="2"/>
  <c r="F125" i="2"/>
  <c r="G125" i="2"/>
  <c r="H125" i="2"/>
  <c r="I125" i="2"/>
  <c r="J125" i="2"/>
  <c r="H117" i="2" l="1"/>
  <c r="H112" i="2" s="1"/>
  <c r="I117" i="2"/>
  <c r="I112" i="2" s="1"/>
  <c r="J117" i="2"/>
  <c r="J112" i="2" s="1"/>
  <c r="I119" i="2"/>
  <c r="J119" i="2"/>
  <c r="C125" i="2"/>
  <c r="C120" i="2"/>
  <c r="H110" i="2"/>
  <c r="H136" i="2" s="1"/>
  <c r="C81" i="2"/>
  <c r="C80" i="2"/>
  <c r="C79" i="2"/>
  <c r="J78" i="2"/>
  <c r="J77" i="2" s="1"/>
  <c r="I78" i="2"/>
  <c r="I77" i="2" s="1"/>
  <c r="H78" i="2"/>
  <c r="H77" i="2" s="1"/>
  <c r="G77" i="2"/>
  <c r="F77" i="2"/>
  <c r="E77" i="2"/>
  <c r="D77" i="2"/>
  <c r="C119" i="2" l="1"/>
  <c r="C78" i="2"/>
  <c r="C77" i="2"/>
  <c r="G33" i="2"/>
  <c r="G28" i="2" s="1"/>
  <c r="G59" i="2" s="1"/>
  <c r="F33" i="2"/>
  <c r="F28" i="2" s="1"/>
  <c r="F59" i="2" s="1"/>
  <c r="D27" i="2"/>
  <c r="D58" i="2" s="1"/>
  <c r="E27" i="2"/>
  <c r="E58" i="2" s="1"/>
  <c r="F27" i="2"/>
  <c r="F58" i="2" s="1"/>
  <c r="G27" i="2"/>
  <c r="G58" i="2" s="1"/>
  <c r="D29" i="2"/>
  <c r="D60" i="2" s="1"/>
  <c r="E29" i="2"/>
  <c r="E60" i="2" s="1"/>
  <c r="F29" i="2"/>
  <c r="F60" i="2" s="1"/>
  <c r="G29" i="2"/>
  <c r="G60" i="2" s="1"/>
  <c r="E26" i="2"/>
  <c r="E57" i="2" s="1"/>
  <c r="F26" i="2"/>
  <c r="F57" i="2" s="1"/>
  <c r="G26" i="2"/>
  <c r="G57" i="2" s="1"/>
  <c r="D39" i="2"/>
  <c r="C43" i="2"/>
  <c r="C41" i="2"/>
  <c r="J40" i="2"/>
  <c r="I40" i="2"/>
  <c r="H40" i="2"/>
  <c r="G39" i="2"/>
  <c r="E39" i="2"/>
  <c r="E25" i="2" l="1"/>
  <c r="C40" i="2"/>
  <c r="E365" i="2"/>
  <c r="F275" i="2"/>
  <c r="G275" i="2"/>
  <c r="H275" i="2"/>
  <c r="I275" i="2"/>
  <c r="J275" i="2"/>
  <c r="F273" i="2"/>
  <c r="G273" i="2"/>
  <c r="H273" i="2"/>
  <c r="I273" i="2"/>
  <c r="J273" i="2"/>
  <c r="F274" i="2"/>
  <c r="G274" i="2"/>
  <c r="H274" i="2"/>
  <c r="I274" i="2"/>
  <c r="J274" i="2"/>
  <c r="E276" i="2"/>
  <c r="F276" i="2"/>
  <c r="G276" i="2"/>
  <c r="H276" i="2"/>
  <c r="I276" i="2"/>
  <c r="J276" i="2"/>
  <c r="D276" i="2"/>
  <c r="C301" i="2"/>
  <c r="C299" i="2"/>
  <c r="C298" i="2"/>
  <c r="J297" i="2"/>
  <c r="I297" i="2"/>
  <c r="H297" i="2"/>
  <c r="G297" i="2"/>
  <c r="F297" i="2"/>
  <c r="E297" i="2"/>
  <c r="D297" i="2"/>
  <c r="F292" i="2"/>
  <c r="G292" i="2"/>
  <c r="H292" i="2"/>
  <c r="I292" i="2"/>
  <c r="J292" i="2"/>
  <c r="D292" i="2"/>
  <c r="E292" i="2"/>
  <c r="F287" i="2"/>
  <c r="C296" i="2"/>
  <c r="C295" i="2"/>
  <c r="C294" i="2"/>
  <c r="C293" i="2"/>
  <c r="G211" i="2"/>
  <c r="F211" i="2"/>
  <c r="C292" i="2" l="1"/>
  <c r="E370" i="2"/>
  <c r="C297" i="2"/>
  <c r="E323" i="2"/>
  <c r="F323" i="2"/>
  <c r="G323" i="2"/>
  <c r="H323" i="2"/>
  <c r="I323" i="2"/>
  <c r="J323" i="2"/>
  <c r="D323" i="2"/>
  <c r="D320" i="2"/>
  <c r="D359" i="2" s="1"/>
  <c r="J331" i="2"/>
  <c r="J328" i="2" s="1"/>
  <c r="I331" i="2"/>
  <c r="I328" i="2" s="1"/>
  <c r="H331" i="2"/>
  <c r="H328" i="2" s="1"/>
  <c r="G331" i="2"/>
  <c r="G328" i="2" s="1"/>
  <c r="F331" i="2"/>
  <c r="F328" i="2" s="1"/>
  <c r="E331" i="2"/>
  <c r="E328" i="2" s="1"/>
  <c r="D331" i="2"/>
  <c r="D321" i="2" s="1"/>
  <c r="J75" i="2" l="1"/>
  <c r="I75" i="2"/>
  <c r="H75" i="2"/>
  <c r="G345" i="2" l="1"/>
  <c r="F345" i="2"/>
  <c r="H350" i="2"/>
  <c r="H345" i="2" s="1"/>
  <c r="H342" i="2" s="1"/>
  <c r="E345" i="2"/>
  <c r="G342" i="2" l="1"/>
  <c r="I350" i="2"/>
  <c r="V55" i="2"/>
  <c r="I345" i="2" l="1"/>
  <c r="I342" i="2" s="1"/>
  <c r="J350" i="2"/>
  <c r="J345" i="2" s="1"/>
  <c r="J342" i="2" s="1"/>
  <c r="U55" i="2"/>
  <c r="W55" i="2"/>
  <c r="F45" i="2"/>
  <c r="E320" i="2" l="1"/>
  <c r="E359" i="2" s="1"/>
  <c r="E388" i="2" s="1"/>
  <c r="F320" i="2"/>
  <c r="F359" i="2" s="1"/>
  <c r="F388" i="2" s="1"/>
  <c r="G320" i="2"/>
  <c r="G359" i="2" s="1"/>
  <c r="G388" i="2" s="1"/>
  <c r="H320" i="2"/>
  <c r="I320" i="2"/>
  <c r="J320" i="2"/>
  <c r="E321" i="2"/>
  <c r="E360" i="2" s="1"/>
  <c r="E389" i="2" s="1"/>
  <c r="F321" i="2"/>
  <c r="F360" i="2" s="1"/>
  <c r="F389" i="2" s="1"/>
  <c r="G321" i="2"/>
  <c r="G360" i="2" s="1"/>
  <c r="G389" i="2" s="1"/>
  <c r="H321" i="2"/>
  <c r="I321" i="2"/>
  <c r="J321" i="2"/>
  <c r="D322" i="2"/>
  <c r="E322" i="2"/>
  <c r="E361" i="2" s="1"/>
  <c r="F322" i="2"/>
  <c r="F361" i="2" s="1"/>
  <c r="G322" i="2"/>
  <c r="G361" i="2" s="1"/>
  <c r="H322" i="2"/>
  <c r="I322" i="2"/>
  <c r="J322" i="2"/>
  <c r="E319" i="2"/>
  <c r="E358" i="2" s="1"/>
  <c r="E387" i="2" s="1"/>
  <c r="F319" i="2"/>
  <c r="F358" i="2" s="1"/>
  <c r="F387" i="2" s="1"/>
  <c r="G319" i="2"/>
  <c r="G358" i="2" s="1"/>
  <c r="G387" i="2" s="1"/>
  <c r="H319" i="2"/>
  <c r="I319" i="2"/>
  <c r="I318" i="2" s="1"/>
  <c r="J319" i="2"/>
  <c r="D319" i="2"/>
  <c r="D358" i="2" s="1"/>
  <c r="C332" i="2"/>
  <c r="C331" i="2"/>
  <c r="C330" i="2"/>
  <c r="C329" i="2"/>
  <c r="D328" i="2"/>
  <c r="C327" i="2"/>
  <c r="C326" i="2"/>
  <c r="C325" i="2"/>
  <c r="C324" i="2"/>
  <c r="D242" i="2"/>
  <c r="E242" i="2"/>
  <c r="F242" i="2"/>
  <c r="G242" i="2"/>
  <c r="J242" i="2"/>
  <c r="F232" i="2"/>
  <c r="G232" i="2"/>
  <c r="H232" i="2"/>
  <c r="I232" i="2"/>
  <c r="J232" i="2"/>
  <c r="G237" i="2"/>
  <c r="H237" i="2"/>
  <c r="I237" i="2"/>
  <c r="J237" i="2"/>
  <c r="H318" i="2" l="1"/>
  <c r="F386" i="2"/>
  <c r="J318" i="2"/>
  <c r="C389" i="2"/>
  <c r="C387" i="2"/>
  <c r="E386" i="2"/>
  <c r="G386" i="2"/>
  <c r="C388" i="2"/>
  <c r="E357" i="2"/>
  <c r="G318" i="2"/>
  <c r="D334" i="2"/>
  <c r="C328" i="2"/>
  <c r="D335" i="2"/>
  <c r="D318" i="2"/>
  <c r="C323" i="2"/>
  <c r="C386" i="2" l="1"/>
  <c r="G337" i="2"/>
  <c r="H337" i="2"/>
  <c r="I337" i="2"/>
  <c r="J337" i="2"/>
  <c r="D364" i="2" l="1"/>
  <c r="E364" i="2"/>
  <c r="F364" i="2"/>
  <c r="G364" i="2"/>
  <c r="D365" i="2"/>
  <c r="F365" i="2"/>
  <c r="G365" i="2"/>
  <c r="D366" i="2"/>
  <c r="E366" i="2"/>
  <c r="F366" i="2"/>
  <c r="G366" i="2"/>
  <c r="E363" i="2"/>
  <c r="E374" i="2" s="1"/>
  <c r="F363" i="2"/>
  <c r="F374" i="2" s="1"/>
  <c r="G363" i="2"/>
  <c r="G374" i="2" s="1"/>
  <c r="D363" i="2"/>
  <c r="D374" i="2" s="1"/>
  <c r="G347" i="2"/>
  <c r="H347" i="2"/>
  <c r="I347" i="2"/>
  <c r="J347" i="2"/>
  <c r="I282" i="2"/>
  <c r="J282" i="2"/>
  <c r="D282" i="2"/>
  <c r="E282" i="2"/>
  <c r="F282" i="2"/>
  <c r="G282" i="2"/>
  <c r="E277" i="2"/>
  <c r="F277" i="2"/>
  <c r="G277" i="2"/>
  <c r="H277" i="2"/>
  <c r="I277" i="2"/>
  <c r="J277" i="2"/>
  <c r="D277" i="2"/>
  <c r="E229" i="2"/>
  <c r="E311" i="2" s="1"/>
  <c r="F229" i="2"/>
  <c r="G229" i="2"/>
  <c r="H229" i="2"/>
  <c r="I229" i="2"/>
  <c r="J229" i="2"/>
  <c r="F230" i="2"/>
  <c r="G230" i="2"/>
  <c r="H230" i="2"/>
  <c r="I230" i="2"/>
  <c r="J230" i="2"/>
  <c r="D231" i="2"/>
  <c r="E231" i="2"/>
  <c r="F231" i="2"/>
  <c r="G231" i="2"/>
  <c r="H231" i="2"/>
  <c r="I231" i="2"/>
  <c r="J231" i="2"/>
  <c r="E228" i="2"/>
  <c r="F228" i="2"/>
  <c r="G228" i="2"/>
  <c r="H228" i="2"/>
  <c r="I228" i="2"/>
  <c r="J228" i="2"/>
  <c r="D228" i="2"/>
  <c r="D310" i="2" s="1"/>
  <c r="C266" i="2"/>
  <c r="C265" i="2"/>
  <c r="C264" i="2"/>
  <c r="C263" i="2"/>
  <c r="J262" i="2"/>
  <c r="I262" i="2"/>
  <c r="H262" i="2"/>
  <c r="G262" i="2"/>
  <c r="F262" i="2"/>
  <c r="E262" i="2"/>
  <c r="D262" i="2"/>
  <c r="C261" i="2"/>
  <c r="C260" i="2"/>
  <c r="C259" i="2"/>
  <c r="C258" i="2"/>
  <c r="J257" i="2"/>
  <c r="I257" i="2"/>
  <c r="H257" i="2"/>
  <c r="G257" i="2"/>
  <c r="F257" i="2"/>
  <c r="E257" i="2"/>
  <c r="D257" i="2"/>
  <c r="E252" i="2"/>
  <c r="F252" i="2"/>
  <c r="G252" i="2"/>
  <c r="H252" i="2"/>
  <c r="I252" i="2"/>
  <c r="J252" i="2"/>
  <c r="D252" i="2"/>
  <c r="H267" i="2"/>
  <c r="J216" i="2"/>
  <c r="I216" i="2"/>
  <c r="I213" i="2" s="1"/>
  <c r="H216" i="2"/>
  <c r="H213" i="2" s="1"/>
  <c r="G213" i="2"/>
  <c r="J213" i="2"/>
  <c r="J211" i="2"/>
  <c r="G162" i="2"/>
  <c r="G83" i="2"/>
  <c r="J33" i="2"/>
  <c r="I33" i="2"/>
  <c r="H33" i="2"/>
  <c r="G50" i="2"/>
  <c r="G45" i="2"/>
  <c r="J138" i="2"/>
  <c r="I138" i="2"/>
  <c r="H138" i="2"/>
  <c r="G167" i="2"/>
  <c r="J176" i="2"/>
  <c r="I176" i="2"/>
  <c r="H176" i="2"/>
  <c r="J175" i="2"/>
  <c r="I175" i="2"/>
  <c r="H175" i="2"/>
  <c r="J174" i="2"/>
  <c r="I174" i="2"/>
  <c r="H174" i="2"/>
  <c r="J173" i="2"/>
  <c r="I173" i="2"/>
  <c r="H173" i="2"/>
  <c r="J172" i="2"/>
  <c r="I172" i="2"/>
  <c r="H172" i="2"/>
  <c r="J171" i="2"/>
  <c r="I171" i="2"/>
  <c r="H171" i="2"/>
  <c r="J170" i="2"/>
  <c r="I170" i="2"/>
  <c r="H170" i="2"/>
  <c r="J169" i="2"/>
  <c r="I169" i="2"/>
  <c r="H169" i="2"/>
  <c r="J168" i="2"/>
  <c r="I168" i="2"/>
  <c r="H168" i="2"/>
  <c r="J166" i="2"/>
  <c r="J149" i="2" s="1"/>
  <c r="I166" i="2"/>
  <c r="I149" i="2" s="1"/>
  <c r="H166" i="2"/>
  <c r="H149" i="2" s="1"/>
  <c r="J165" i="2"/>
  <c r="J148" i="2" s="1"/>
  <c r="I165" i="2"/>
  <c r="I148" i="2" s="1"/>
  <c r="H165" i="2"/>
  <c r="H148" i="2" s="1"/>
  <c r="J164" i="2"/>
  <c r="I164" i="2"/>
  <c r="H164" i="2"/>
  <c r="J163" i="2"/>
  <c r="I163" i="2"/>
  <c r="H163" i="2"/>
  <c r="J152" i="2"/>
  <c r="I152" i="2"/>
  <c r="H152" i="2"/>
  <c r="H147" i="2" s="1"/>
  <c r="J151" i="2"/>
  <c r="I151" i="2"/>
  <c r="H151" i="2"/>
  <c r="J74" i="2"/>
  <c r="D74" i="2"/>
  <c r="D69" i="2" s="1"/>
  <c r="H72" i="2"/>
  <c r="I72" i="2"/>
  <c r="J72" i="2"/>
  <c r="H73" i="2"/>
  <c r="I73" i="2"/>
  <c r="J73" i="2"/>
  <c r="H74" i="2"/>
  <c r="H84" i="2"/>
  <c r="I84" i="2"/>
  <c r="J84" i="2"/>
  <c r="H85" i="2"/>
  <c r="I85" i="2"/>
  <c r="J85" i="2"/>
  <c r="H86" i="2"/>
  <c r="I86" i="2"/>
  <c r="J86" i="2"/>
  <c r="H87" i="2"/>
  <c r="H70" i="2" s="1"/>
  <c r="I87" i="2"/>
  <c r="I70" i="2" s="1"/>
  <c r="J87" i="2"/>
  <c r="J70" i="2" s="1"/>
  <c r="H88" i="2"/>
  <c r="I88" i="2"/>
  <c r="J88" i="2"/>
  <c r="H89" i="2"/>
  <c r="I89" i="2"/>
  <c r="J89" i="2"/>
  <c r="H90" i="2"/>
  <c r="I90" i="2"/>
  <c r="J90" i="2"/>
  <c r="H91" i="2"/>
  <c r="I91" i="2"/>
  <c r="J91" i="2"/>
  <c r="H92" i="2"/>
  <c r="I92" i="2"/>
  <c r="J92" i="2"/>
  <c r="H93" i="2"/>
  <c r="I93" i="2"/>
  <c r="J93" i="2"/>
  <c r="H94" i="2"/>
  <c r="I94" i="2"/>
  <c r="J94" i="2"/>
  <c r="H95" i="2"/>
  <c r="I95" i="2"/>
  <c r="J95" i="2"/>
  <c r="H96" i="2"/>
  <c r="I96" i="2"/>
  <c r="J96" i="2"/>
  <c r="H97" i="2"/>
  <c r="I97" i="2"/>
  <c r="J97" i="2"/>
  <c r="H197" i="2" l="1"/>
  <c r="J197" i="2"/>
  <c r="I198" i="2"/>
  <c r="D272" i="2"/>
  <c r="E272" i="2"/>
  <c r="H146" i="2"/>
  <c r="H195" i="2" s="1"/>
  <c r="I147" i="2"/>
  <c r="I196" i="2" s="1"/>
  <c r="D101" i="2"/>
  <c r="J146" i="2"/>
  <c r="J195" i="2" s="1"/>
  <c r="J102" i="2"/>
  <c r="H196" i="2"/>
  <c r="I197" i="2"/>
  <c r="H198" i="2"/>
  <c r="I102" i="2"/>
  <c r="H102" i="2"/>
  <c r="I146" i="2"/>
  <c r="I195" i="2" s="1"/>
  <c r="J147" i="2"/>
  <c r="J196" i="2" s="1"/>
  <c r="J198" i="2"/>
  <c r="J360" i="2"/>
  <c r="H68" i="2"/>
  <c r="H100" i="2" s="1"/>
  <c r="H69" i="2"/>
  <c r="H101" i="2" s="1"/>
  <c r="J67" i="2"/>
  <c r="J99" i="2" s="1"/>
  <c r="J69" i="2"/>
  <c r="J101" i="2" s="1"/>
  <c r="J68" i="2"/>
  <c r="J100" i="2" s="1"/>
  <c r="I67" i="2"/>
  <c r="I99" i="2" s="1"/>
  <c r="I68" i="2"/>
  <c r="I100" i="2" s="1"/>
  <c r="H67" i="2"/>
  <c r="H99" i="2" s="1"/>
  <c r="H178" i="2"/>
  <c r="I178" i="2"/>
  <c r="G178" i="2"/>
  <c r="J162" i="2"/>
  <c r="J83" i="2"/>
  <c r="C262" i="2"/>
  <c r="J71" i="2"/>
  <c r="J167" i="2"/>
  <c r="C257" i="2"/>
  <c r="I83" i="2"/>
  <c r="H162" i="2"/>
  <c r="H167" i="2"/>
  <c r="I167" i="2"/>
  <c r="I162" i="2"/>
  <c r="H83" i="2"/>
  <c r="H211" i="2"/>
  <c r="H208" i="2" s="1"/>
  <c r="G150" i="2"/>
  <c r="J178" i="2"/>
  <c r="G206" i="2"/>
  <c r="H71" i="2"/>
  <c r="I74" i="2"/>
  <c r="G194" i="2"/>
  <c r="G208" i="2"/>
  <c r="G71" i="2"/>
  <c r="I211" i="2"/>
  <c r="J206" i="2"/>
  <c r="J208" i="2"/>
  <c r="J150" i="2"/>
  <c r="I150" i="2"/>
  <c r="H150" i="2"/>
  <c r="H34" i="2"/>
  <c r="I34" i="2"/>
  <c r="J34" i="2"/>
  <c r="H46" i="2"/>
  <c r="H363" i="2" s="1"/>
  <c r="I46" i="2"/>
  <c r="I363" i="2" s="1"/>
  <c r="J46" i="2"/>
  <c r="J363" i="2" s="1"/>
  <c r="H47" i="2"/>
  <c r="H364" i="2" s="1"/>
  <c r="I47" i="2"/>
  <c r="J47" i="2"/>
  <c r="J364" i="2" s="1"/>
  <c r="H48" i="2"/>
  <c r="H365" i="2" s="1"/>
  <c r="I48" i="2"/>
  <c r="I365" i="2" s="1"/>
  <c r="J48" i="2"/>
  <c r="J365" i="2" s="1"/>
  <c r="H49" i="2"/>
  <c r="H366" i="2" s="1"/>
  <c r="I49" i="2"/>
  <c r="J49" i="2"/>
  <c r="J366" i="2" s="1"/>
  <c r="H54" i="2"/>
  <c r="I54" i="2"/>
  <c r="J54" i="2"/>
  <c r="H31" i="2"/>
  <c r="H358" i="2" s="1"/>
  <c r="I31" i="2"/>
  <c r="J31" i="2"/>
  <c r="H32" i="2"/>
  <c r="H359" i="2" s="1"/>
  <c r="I32" i="2"/>
  <c r="I359" i="2" s="1"/>
  <c r="J32" i="2"/>
  <c r="J359" i="2" s="1"/>
  <c r="C343" i="2"/>
  <c r="C344" i="2"/>
  <c r="C346" i="2"/>
  <c r="C348" i="2"/>
  <c r="C349" i="2"/>
  <c r="C351" i="2"/>
  <c r="C319" i="2"/>
  <c r="C320" i="2"/>
  <c r="C321" i="2"/>
  <c r="C322" i="2"/>
  <c r="C233" i="2"/>
  <c r="C234" i="2"/>
  <c r="C235" i="2"/>
  <c r="C236" i="2"/>
  <c r="C238" i="2"/>
  <c r="C241" i="2"/>
  <c r="C243" i="2"/>
  <c r="C244" i="2"/>
  <c r="C245" i="2"/>
  <c r="C246" i="2"/>
  <c r="C248" i="2"/>
  <c r="C249" i="2"/>
  <c r="C250" i="2"/>
  <c r="C251" i="2"/>
  <c r="C268" i="2"/>
  <c r="C269" i="2"/>
  <c r="C270" i="2"/>
  <c r="C271" i="2"/>
  <c r="C252" i="2"/>
  <c r="C253" i="2"/>
  <c r="C254" i="2"/>
  <c r="C255" i="2"/>
  <c r="C256" i="2"/>
  <c r="C277" i="2"/>
  <c r="C278" i="2"/>
  <c r="C279" i="2"/>
  <c r="C280" i="2"/>
  <c r="C281" i="2"/>
  <c r="C283" i="2"/>
  <c r="C284" i="2"/>
  <c r="C285" i="2"/>
  <c r="C286" i="2"/>
  <c r="C288" i="2"/>
  <c r="C289" i="2"/>
  <c r="C290" i="2"/>
  <c r="C291" i="2"/>
  <c r="C209" i="2"/>
  <c r="C210" i="2"/>
  <c r="C212" i="2"/>
  <c r="C214" i="2"/>
  <c r="C215" i="2"/>
  <c r="C216" i="2"/>
  <c r="C217" i="2"/>
  <c r="C179" i="2"/>
  <c r="C180" i="2"/>
  <c r="C182" i="2"/>
  <c r="C151" i="2"/>
  <c r="C152" i="2"/>
  <c r="C163" i="2"/>
  <c r="C164" i="2"/>
  <c r="C165" i="2"/>
  <c r="C166" i="2"/>
  <c r="C168" i="2"/>
  <c r="C169" i="2"/>
  <c r="C170" i="2"/>
  <c r="C171" i="2"/>
  <c r="C173" i="2"/>
  <c r="C174" i="2"/>
  <c r="C175" i="2"/>
  <c r="C176" i="2"/>
  <c r="C110" i="2"/>
  <c r="C111" i="2"/>
  <c r="C113" i="2"/>
  <c r="C115" i="2"/>
  <c r="C116" i="2"/>
  <c r="C118" i="2"/>
  <c r="C126" i="2"/>
  <c r="C127" i="2"/>
  <c r="C128" i="2"/>
  <c r="C129" i="2"/>
  <c r="C131" i="2"/>
  <c r="C132" i="2"/>
  <c r="C133" i="2"/>
  <c r="C134" i="2"/>
  <c r="C94" i="2"/>
  <c r="C95" i="2"/>
  <c r="C96" i="2"/>
  <c r="C97" i="2"/>
  <c r="C72" i="2"/>
  <c r="C73" i="2"/>
  <c r="C74" i="2"/>
  <c r="C84" i="2"/>
  <c r="C85" i="2"/>
  <c r="C86" i="2"/>
  <c r="C87" i="2"/>
  <c r="C89" i="2"/>
  <c r="C90" i="2"/>
  <c r="C91" i="2"/>
  <c r="C92" i="2"/>
  <c r="C53" i="2"/>
  <c r="C52" i="2"/>
  <c r="I26" i="2" l="1"/>
  <c r="I57" i="2" s="1"/>
  <c r="J26" i="2"/>
  <c r="J57" i="2" s="1"/>
  <c r="J361" i="2"/>
  <c r="I360" i="2"/>
  <c r="J358" i="2"/>
  <c r="J374" i="2" s="1"/>
  <c r="I361" i="2"/>
  <c r="I358" i="2"/>
  <c r="I374" i="2" s="1"/>
  <c r="H361" i="2"/>
  <c r="H360" i="2"/>
  <c r="H26" i="2"/>
  <c r="H57" i="2" s="1"/>
  <c r="I69" i="2"/>
  <c r="I66" i="2" s="1"/>
  <c r="I29" i="2"/>
  <c r="I60" i="2" s="1"/>
  <c r="H28" i="2"/>
  <c r="H59" i="2" s="1"/>
  <c r="J27" i="2"/>
  <c r="J58" i="2" s="1"/>
  <c r="H29" i="2"/>
  <c r="H60" i="2" s="1"/>
  <c r="I27" i="2"/>
  <c r="I58" i="2" s="1"/>
  <c r="I28" i="2"/>
  <c r="I59" i="2" s="1"/>
  <c r="J28" i="2"/>
  <c r="J59" i="2" s="1"/>
  <c r="H27" i="2"/>
  <c r="H58" i="2" s="1"/>
  <c r="J29" i="2"/>
  <c r="J60" i="2" s="1"/>
  <c r="C48" i="2"/>
  <c r="I194" i="2"/>
  <c r="H374" i="2"/>
  <c r="C34" i="2"/>
  <c r="G145" i="2"/>
  <c r="C54" i="2"/>
  <c r="J145" i="2"/>
  <c r="I39" i="2"/>
  <c r="J194" i="2"/>
  <c r="H206" i="2"/>
  <c r="H203" i="2" s="1"/>
  <c r="H145" i="2"/>
  <c r="J39" i="2"/>
  <c r="I145" i="2"/>
  <c r="C32" i="2"/>
  <c r="J66" i="2"/>
  <c r="J50" i="2"/>
  <c r="H50" i="2"/>
  <c r="C49" i="2"/>
  <c r="I366" i="2"/>
  <c r="C47" i="2"/>
  <c r="I364" i="2"/>
  <c r="J98" i="2"/>
  <c r="H98" i="2"/>
  <c r="I50" i="2"/>
  <c r="H194" i="2"/>
  <c r="H66" i="2"/>
  <c r="I45" i="2"/>
  <c r="I71" i="2"/>
  <c r="C46" i="2"/>
  <c r="C51" i="2"/>
  <c r="H45" i="2"/>
  <c r="G30" i="2"/>
  <c r="I208" i="2"/>
  <c r="I206" i="2"/>
  <c r="J45" i="2"/>
  <c r="G98" i="2"/>
  <c r="G66" i="2"/>
  <c r="C31" i="2"/>
  <c r="J203" i="2"/>
  <c r="J221" i="2"/>
  <c r="J218" i="2" s="1"/>
  <c r="G221" i="2"/>
  <c r="G218" i="2" s="1"/>
  <c r="G203" i="2"/>
  <c r="J362" i="2"/>
  <c r="G362" i="2"/>
  <c r="D371" i="2"/>
  <c r="J371" i="2"/>
  <c r="I371" i="2"/>
  <c r="H371" i="2"/>
  <c r="G371" i="2"/>
  <c r="G377" i="2" s="1"/>
  <c r="F371" i="2"/>
  <c r="F377" i="2" s="1"/>
  <c r="E371" i="2"/>
  <c r="E377" i="2" s="1"/>
  <c r="J313" i="2"/>
  <c r="J356" i="2" s="1"/>
  <c r="I313" i="2"/>
  <c r="H313" i="2"/>
  <c r="G313" i="2"/>
  <c r="G356" i="2" s="1"/>
  <c r="J312" i="2"/>
  <c r="J370" i="2" s="1"/>
  <c r="I312" i="2"/>
  <c r="I370" i="2" s="1"/>
  <c r="H312" i="2"/>
  <c r="H370" i="2" s="1"/>
  <c r="G312" i="2"/>
  <c r="G370" i="2" s="1"/>
  <c r="G376" i="2" s="1"/>
  <c r="F312" i="2"/>
  <c r="E376" i="2"/>
  <c r="I311" i="2"/>
  <c r="G311" i="2"/>
  <c r="G369" i="2" s="1"/>
  <c r="F311" i="2"/>
  <c r="F369" i="2" s="1"/>
  <c r="F375" i="2" s="1"/>
  <c r="E369" i="2"/>
  <c r="E375" i="2" s="1"/>
  <c r="J310" i="2"/>
  <c r="J353" i="2" s="1"/>
  <c r="I310" i="2"/>
  <c r="H310" i="2"/>
  <c r="H353" i="2" s="1"/>
  <c r="G310" i="2"/>
  <c r="G353" i="2" s="1"/>
  <c r="J272" i="2"/>
  <c r="I272" i="2"/>
  <c r="H272" i="2"/>
  <c r="G272" i="2"/>
  <c r="H282" i="2"/>
  <c r="J227" i="2"/>
  <c r="H227" i="2"/>
  <c r="G227" i="2"/>
  <c r="J267" i="2"/>
  <c r="I267" i="2"/>
  <c r="G267" i="2"/>
  <c r="F267" i="2"/>
  <c r="E267" i="2"/>
  <c r="D267" i="2"/>
  <c r="H287" i="2"/>
  <c r="G287" i="2"/>
  <c r="I227" i="2"/>
  <c r="J247" i="2"/>
  <c r="I247" i="2"/>
  <c r="H247" i="2"/>
  <c r="G247" i="2"/>
  <c r="F247" i="2"/>
  <c r="E247" i="2"/>
  <c r="D247" i="2"/>
  <c r="H242" i="2"/>
  <c r="I242" i="2"/>
  <c r="J114" i="2"/>
  <c r="I114" i="2"/>
  <c r="H114" i="2"/>
  <c r="G114" i="2"/>
  <c r="I356" i="2" l="1"/>
  <c r="H356" i="2"/>
  <c r="F370" i="2"/>
  <c r="F376" i="2" s="1"/>
  <c r="F373" i="2" s="1"/>
  <c r="I101" i="2"/>
  <c r="I98" i="2" s="1"/>
  <c r="E373" i="2"/>
  <c r="H221" i="2"/>
  <c r="H218" i="2" s="1"/>
  <c r="I353" i="2"/>
  <c r="I354" i="2"/>
  <c r="H376" i="2"/>
  <c r="I377" i="2"/>
  <c r="H377" i="2"/>
  <c r="G375" i="2"/>
  <c r="G373" i="2" s="1"/>
  <c r="G354" i="2"/>
  <c r="I369" i="2"/>
  <c r="I375" i="2" s="1"/>
  <c r="J56" i="2"/>
  <c r="J376" i="2"/>
  <c r="I376" i="2"/>
  <c r="J377" i="2"/>
  <c r="J30" i="2"/>
  <c r="I30" i="2"/>
  <c r="I362" i="2"/>
  <c r="I25" i="2"/>
  <c r="C273" i="2"/>
  <c r="J25" i="2"/>
  <c r="G357" i="2"/>
  <c r="C247" i="2"/>
  <c r="H39" i="2"/>
  <c r="I56" i="2"/>
  <c r="I309" i="2"/>
  <c r="G309" i="2"/>
  <c r="H109" i="2"/>
  <c r="C267" i="2"/>
  <c r="J135" i="2"/>
  <c r="C287" i="2"/>
  <c r="C272" i="2"/>
  <c r="C275" i="2"/>
  <c r="G25" i="2"/>
  <c r="I135" i="2"/>
  <c r="C242" i="2"/>
  <c r="C276" i="2"/>
  <c r="J311" i="2"/>
  <c r="C371" i="2"/>
  <c r="H30" i="2"/>
  <c r="I203" i="2"/>
  <c r="I221" i="2"/>
  <c r="G109" i="2"/>
  <c r="H311" i="2"/>
  <c r="C274" i="2"/>
  <c r="C282" i="2"/>
  <c r="C364" i="2"/>
  <c r="H362" i="2"/>
  <c r="H135" i="2"/>
  <c r="I355" i="2" l="1"/>
  <c r="I352" i="2" s="1"/>
  <c r="I367" i="2"/>
  <c r="H369" i="2"/>
  <c r="H375" i="2" s="1"/>
  <c r="H373" i="2" s="1"/>
  <c r="H354" i="2"/>
  <c r="J369" i="2"/>
  <c r="J375" i="2" s="1"/>
  <c r="J373" i="2" s="1"/>
  <c r="J354" i="2"/>
  <c r="J355" i="2"/>
  <c r="G56" i="2"/>
  <c r="H56" i="2"/>
  <c r="H355" i="2"/>
  <c r="I373" i="2"/>
  <c r="I357" i="2"/>
  <c r="G367" i="2"/>
  <c r="G355" i="2"/>
  <c r="H25" i="2"/>
  <c r="J357" i="2"/>
  <c r="I109" i="2"/>
  <c r="I218" i="2"/>
  <c r="H357" i="2"/>
  <c r="J109" i="2"/>
  <c r="J309" i="2"/>
  <c r="H309" i="2"/>
  <c r="G130" i="2"/>
  <c r="N340" i="2"/>
  <c r="O340" i="2"/>
  <c r="H367" i="2" l="1"/>
  <c r="J367" i="2"/>
  <c r="G135" i="2"/>
  <c r="G352" i="2"/>
  <c r="I372" i="2"/>
  <c r="J352" i="2"/>
  <c r="J372" i="2" s="1"/>
  <c r="H352" i="2"/>
  <c r="H372" i="2" s="1"/>
  <c r="T63" i="2"/>
  <c r="O201" i="2"/>
  <c r="N201" i="2"/>
  <c r="M201" i="2"/>
  <c r="G372" i="2" l="1"/>
  <c r="C365" i="2"/>
  <c r="C363" i="2"/>
  <c r="F337" i="2"/>
  <c r="E337" i="2"/>
  <c r="D337" i="2"/>
  <c r="F336" i="2"/>
  <c r="E336" i="2"/>
  <c r="D336" i="2"/>
  <c r="F335" i="2"/>
  <c r="E335" i="2"/>
  <c r="F334" i="2"/>
  <c r="E334" i="2"/>
  <c r="F318" i="2"/>
  <c r="E318" i="2"/>
  <c r="O316" i="2"/>
  <c r="N316" i="2"/>
  <c r="M316" i="2"/>
  <c r="F333" i="2" l="1"/>
  <c r="C318" i="2"/>
  <c r="C337" i="2"/>
  <c r="C334" i="2"/>
  <c r="C336" i="2"/>
  <c r="C335" i="2"/>
  <c r="C358" i="2"/>
  <c r="E333" i="2"/>
  <c r="D333" i="2"/>
  <c r="C333" i="2" s="1"/>
  <c r="D153" i="2"/>
  <c r="C153" i="2" l="1"/>
  <c r="D148" i="2"/>
  <c r="D197" i="2" s="1"/>
  <c r="D240" i="2"/>
  <c r="D230" i="2" s="1"/>
  <c r="D239" i="2"/>
  <c r="D229" i="2" s="1"/>
  <c r="D311" i="2" l="1"/>
  <c r="D369" i="2" s="1"/>
  <c r="D375" i="2" s="1"/>
  <c r="D227" i="2"/>
  <c r="C239" i="2"/>
  <c r="C240" i="2"/>
  <c r="F347" i="2"/>
  <c r="E347" i="2"/>
  <c r="C230" i="2" l="1"/>
  <c r="D312" i="2"/>
  <c r="D370" i="2" s="1"/>
  <c r="C229" i="2"/>
  <c r="D347" i="2"/>
  <c r="C350" i="2"/>
  <c r="D345" i="2"/>
  <c r="C181" i="2"/>
  <c r="C311" i="2" l="1"/>
  <c r="C312" i="2"/>
  <c r="C369" i="2"/>
  <c r="C345" i="2"/>
  <c r="C347" i="2"/>
  <c r="E313" i="2"/>
  <c r="E367" i="2" s="1"/>
  <c r="F313" i="2"/>
  <c r="F367" i="2" s="1"/>
  <c r="F310" i="2"/>
  <c r="C228" i="2" l="1"/>
  <c r="C368" i="2"/>
  <c r="E310" i="2"/>
  <c r="E309" i="2" s="1"/>
  <c r="E227" i="2"/>
  <c r="F309" i="2"/>
  <c r="C231" i="2"/>
  <c r="D313" i="2"/>
  <c r="C310" i="2" l="1"/>
  <c r="D309" i="2"/>
  <c r="C309" i="2" s="1"/>
  <c r="C313" i="2"/>
  <c r="D367" i="2"/>
  <c r="F237" i="2"/>
  <c r="E237" i="2"/>
  <c r="D237" i="2"/>
  <c r="C237" i="2" l="1"/>
  <c r="C370" i="2"/>
  <c r="C367" i="2"/>
  <c r="D211" i="2" l="1"/>
  <c r="D30" i="2" l="1"/>
  <c r="D28" i="2"/>
  <c r="D59" i="2" s="1"/>
  <c r="D206" i="2"/>
  <c r="D221" i="2" s="1"/>
  <c r="C211" i="2"/>
  <c r="C33" i="2"/>
  <c r="D360" i="2"/>
  <c r="D376" i="2" l="1"/>
  <c r="D112" i="2"/>
  <c r="D138" i="2" s="1"/>
  <c r="D135" i="2" s="1"/>
  <c r="C117" i="2"/>
  <c r="D114" i="2"/>
  <c r="N225" i="2"/>
  <c r="F227" i="2" l="1"/>
  <c r="C227" i="2" s="1"/>
  <c r="D80" i="1" l="1"/>
  <c r="E80" i="1"/>
  <c r="C80" i="1"/>
  <c r="A80" i="1"/>
  <c r="D77" i="1"/>
  <c r="E77" i="1"/>
  <c r="C77" i="1"/>
  <c r="A77" i="1"/>
  <c r="A8" i="1"/>
  <c r="F80" i="1" l="1"/>
  <c r="F77" i="1"/>
  <c r="E167" i="2"/>
  <c r="F167" i="2"/>
  <c r="D167" i="2"/>
  <c r="D45" i="2"/>
  <c r="E45" i="2"/>
  <c r="E162" i="2"/>
  <c r="F162" i="2"/>
  <c r="C167" i="2" l="1"/>
  <c r="C45" i="2"/>
  <c r="A14" i="1"/>
  <c r="D172" i="2"/>
  <c r="E172" i="2"/>
  <c r="F172" i="2"/>
  <c r="C172" i="2" l="1"/>
  <c r="C87" i="1"/>
  <c r="A87" i="1"/>
  <c r="D86" i="1"/>
  <c r="E86" i="1"/>
  <c r="C86" i="1"/>
  <c r="A86" i="1"/>
  <c r="C85" i="1"/>
  <c r="A85" i="1"/>
  <c r="D82" i="1"/>
  <c r="E82" i="1"/>
  <c r="D83" i="1"/>
  <c r="E83" i="1"/>
  <c r="D84" i="1"/>
  <c r="E84" i="1"/>
  <c r="C84" i="1"/>
  <c r="C83" i="1"/>
  <c r="C82" i="1"/>
  <c r="A84" i="1"/>
  <c r="A83" i="1"/>
  <c r="A82" i="1"/>
  <c r="D79" i="1"/>
  <c r="E79" i="1"/>
  <c r="C79" i="1"/>
  <c r="A79" i="1"/>
  <c r="D74" i="1"/>
  <c r="E74" i="1"/>
  <c r="D75" i="1"/>
  <c r="E75" i="1"/>
  <c r="D76" i="1"/>
  <c r="E76" i="1"/>
  <c r="C75" i="1"/>
  <c r="C76" i="1"/>
  <c r="A75" i="1"/>
  <c r="A76" i="1"/>
  <c r="C74" i="1"/>
  <c r="A74" i="1"/>
  <c r="C73" i="1"/>
  <c r="A73" i="1"/>
  <c r="D69" i="1"/>
  <c r="E69" i="1"/>
  <c r="D70" i="1"/>
  <c r="E70" i="1"/>
  <c r="D71" i="1"/>
  <c r="E71" i="1"/>
  <c r="D72" i="1"/>
  <c r="E72" i="1"/>
  <c r="C70" i="1"/>
  <c r="C71" i="1"/>
  <c r="C72" i="1"/>
  <c r="A72" i="1"/>
  <c r="A71" i="1"/>
  <c r="A70" i="1"/>
  <c r="C69" i="1"/>
  <c r="D68" i="1"/>
  <c r="E68" i="1"/>
  <c r="C68" i="1"/>
  <c r="A69" i="1"/>
  <c r="A68" i="1"/>
  <c r="C66" i="1"/>
  <c r="A66" i="1"/>
  <c r="C65" i="1"/>
  <c r="A65" i="1"/>
  <c r="D64" i="1"/>
  <c r="E64" i="1"/>
  <c r="C64" i="1"/>
  <c r="A64" i="1"/>
  <c r="D63" i="1"/>
  <c r="E63" i="1"/>
  <c r="C63" i="1"/>
  <c r="A63" i="1"/>
  <c r="D62" i="1"/>
  <c r="E62" i="1"/>
  <c r="C62" i="1"/>
  <c r="A62" i="1"/>
  <c r="D61" i="1"/>
  <c r="E61" i="1"/>
  <c r="C61" i="1"/>
  <c r="A61" i="1"/>
  <c r="D60" i="1"/>
  <c r="E60" i="1"/>
  <c r="C60" i="1"/>
  <c r="A60" i="1"/>
  <c r="D58" i="1"/>
  <c r="E58" i="1"/>
  <c r="C58" i="1"/>
  <c r="A58" i="1"/>
  <c r="D57" i="1"/>
  <c r="E57" i="1"/>
  <c r="C57" i="1"/>
  <c r="A57" i="1"/>
  <c r="D56" i="1"/>
  <c r="E56" i="1"/>
  <c r="C56" i="1"/>
  <c r="A56" i="1"/>
  <c r="D55" i="1"/>
  <c r="E55" i="1"/>
  <c r="C55" i="1"/>
  <c r="A55" i="1"/>
  <c r="D54" i="1"/>
  <c r="E54" i="1"/>
  <c r="C54" i="1"/>
  <c r="A54" i="1"/>
  <c r="D53" i="1"/>
  <c r="E53" i="1"/>
  <c r="C53" i="1"/>
  <c r="A52" i="1"/>
  <c r="D51" i="1"/>
  <c r="E51" i="1"/>
  <c r="C51" i="1"/>
  <c r="A51" i="1"/>
  <c r="D50" i="1"/>
  <c r="E50" i="1"/>
  <c r="C50" i="1"/>
  <c r="A50" i="1"/>
  <c r="D49" i="1"/>
  <c r="E49" i="1"/>
  <c r="C49" i="1"/>
  <c r="A49" i="1"/>
  <c r="D47" i="1"/>
  <c r="E47" i="1"/>
  <c r="C47" i="1"/>
  <c r="A47" i="1"/>
  <c r="D46" i="1"/>
  <c r="E46" i="1"/>
  <c r="C46" i="1"/>
  <c r="A46" i="1"/>
  <c r="D7" i="1"/>
  <c r="E7" i="1"/>
  <c r="C7" i="1"/>
  <c r="D8" i="1"/>
  <c r="E8" i="1"/>
  <c r="C8" i="1"/>
  <c r="D11" i="1"/>
  <c r="E11" i="1"/>
  <c r="C11" i="1"/>
  <c r="D12" i="1"/>
  <c r="E12" i="1"/>
  <c r="C12" i="1"/>
  <c r="D18" i="1"/>
  <c r="E18" i="1"/>
  <c r="C18" i="1"/>
  <c r="A18" i="1"/>
  <c r="D21" i="1"/>
  <c r="E21" i="1"/>
  <c r="C21" i="1"/>
  <c r="A21" i="1"/>
  <c r="D22" i="1"/>
  <c r="E22" i="1"/>
  <c r="C22" i="1"/>
  <c r="A22" i="1"/>
  <c r="A25" i="1"/>
  <c r="D26" i="1"/>
  <c r="E26" i="1"/>
  <c r="C26" i="1"/>
  <c r="A26" i="1"/>
  <c r="A29" i="1"/>
  <c r="D30" i="1"/>
  <c r="E30" i="1"/>
  <c r="C30" i="1"/>
  <c r="A30" i="1"/>
  <c r="D33" i="1"/>
  <c r="E33" i="1"/>
  <c r="C33" i="1"/>
  <c r="A33" i="1"/>
  <c r="D36" i="1"/>
  <c r="E36" i="1"/>
  <c r="C36" i="1"/>
  <c r="A36" i="1"/>
  <c r="D37" i="1"/>
  <c r="E37" i="1"/>
  <c r="C37" i="1"/>
  <c r="A37" i="1"/>
  <c r="A40" i="1"/>
  <c r="C14" i="1"/>
  <c r="D89" i="1"/>
  <c r="E89" i="1"/>
  <c r="C89" i="1"/>
  <c r="A89" i="1"/>
  <c r="D43" i="1"/>
  <c r="E43" i="1"/>
  <c r="C43" i="1"/>
  <c r="D15" i="1"/>
  <c r="E15" i="1"/>
  <c r="C15" i="1"/>
  <c r="A15" i="1"/>
  <c r="A12" i="1"/>
  <c r="A11" i="1"/>
  <c r="A10" i="1"/>
  <c r="A9" i="1"/>
  <c r="N12" i="2"/>
  <c r="O12" i="2"/>
  <c r="C9" i="1"/>
  <c r="A7" i="1"/>
  <c r="A13" i="1"/>
  <c r="C40" i="1"/>
  <c r="T12" i="2" l="1"/>
  <c r="F21" i="1"/>
  <c r="C25" i="1"/>
  <c r="F47" i="1"/>
  <c r="F79" i="1"/>
  <c r="F18" i="1"/>
  <c r="D154" i="2"/>
  <c r="D149" i="2" s="1"/>
  <c r="D198" i="2" s="1"/>
  <c r="D75" i="2"/>
  <c r="D70" i="2" l="1"/>
  <c r="D361" i="2"/>
  <c r="D377" i="2" s="1"/>
  <c r="D373" i="2" s="1"/>
  <c r="C75" i="2"/>
  <c r="C154" i="2"/>
  <c r="C149" i="2"/>
  <c r="D102" i="2" l="1"/>
  <c r="D66" i="2"/>
  <c r="C360" i="2"/>
  <c r="C10" i="1"/>
  <c r="C29" i="1"/>
  <c r="M106" i="2" l="1"/>
  <c r="F114" i="2" l="1"/>
  <c r="C114" i="2" l="1"/>
  <c r="N143" i="2"/>
  <c r="O143" i="2"/>
  <c r="M143" i="2"/>
  <c r="N64" i="2"/>
  <c r="O64" i="2"/>
  <c r="M64" i="2"/>
  <c r="N23" i="2"/>
  <c r="O23" i="2"/>
  <c r="M23" i="2"/>
  <c r="E205" i="2"/>
  <c r="F205" i="2"/>
  <c r="E204" i="2"/>
  <c r="F204" i="2"/>
  <c r="D205" i="2"/>
  <c r="E207" i="2"/>
  <c r="F207" i="2"/>
  <c r="D207" i="2"/>
  <c r="F206" i="2"/>
  <c r="F221" i="2" s="1"/>
  <c r="E150" i="2"/>
  <c r="E30" i="2"/>
  <c r="D25" i="2" l="1"/>
  <c r="C68" i="2"/>
  <c r="C205" i="2"/>
  <c r="C207" i="2"/>
  <c r="C204" i="2"/>
  <c r="C67" i="2"/>
  <c r="C27" i="2"/>
  <c r="C70" i="2"/>
  <c r="C147" i="2"/>
  <c r="C29" i="2"/>
  <c r="C26" i="2"/>
  <c r="C146" i="2"/>
  <c r="C28" i="2"/>
  <c r="E208" i="2"/>
  <c r="D353" i="2"/>
  <c r="C13" i="1"/>
  <c r="D109" i="2"/>
  <c r="F208" i="2"/>
  <c r="E71" i="2"/>
  <c r="F150" i="2"/>
  <c r="D13" i="1"/>
  <c r="E13" i="1"/>
  <c r="D9" i="1"/>
  <c r="D25" i="1"/>
  <c r="D10" i="1"/>
  <c r="D29" i="1"/>
  <c r="E9" i="1"/>
  <c r="E25" i="1"/>
  <c r="E10" i="1"/>
  <c r="E29" i="1"/>
  <c r="F30" i="2"/>
  <c r="C30" i="2" s="1"/>
  <c r="D150" i="2"/>
  <c r="F71" i="2"/>
  <c r="D71" i="2"/>
  <c r="C206" i="2"/>
  <c r="F39" i="2" l="1"/>
  <c r="C39" i="2" s="1"/>
  <c r="C42" i="2"/>
  <c r="C359" i="2"/>
  <c r="C99" i="2"/>
  <c r="C102" i="2"/>
  <c r="C100" i="2"/>
  <c r="C60" i="2"/>
  <c r="C150" i="2"/>
  <c r="C148" i="2"/>
  <c r="C69" i="2"/>
  <c r="C71" i="2"/>
  <c r="C58" i="2"/>
  <c r="C59" i="2"/>
  <c r="C101" i="2"/>
  <c r="F29" i="1"/>
  <c r="F25" i="1"/>
  <c r="E98" i="2"/>
  <c r="F98" i="2"/>
  <c r="D56" i="2"/>
  <c r="D355" i="2" l="1"/>
  <c r="F25" i="2"/>
  <c r="F56" i="2" l="1"/>
  <c r="C57" i="2"/>
  <c r="C25" i="2"/>
  <c r="E56" i="2"/>
  <c r="D50" i="2"/>
  <c r="D145" i="2"/>
  <c r="E232" i="2"/>
  <c r="D232" i="2"/>
  <c r="E130" i="2"/>
  <c r="F130" i="2"/>
  <c r="D130" i="2"/>
  <c r="E213" i="2"/>
  <c r="F213" i="2"/>
  <c r="D213" i="2"/>
  <c r="D222" i="2"/>
  <c r="D356" i="2" s="1"/>
  <c r="E222" i="2"/>
  <c r="F222" i="2"/>
  <c r="D220" i="2"/>
  <c r="E220" i="2"/>
  <c r="E354" i="2" s="1"/>
  <c r="F220" i="2"/>
  <c r="F354" i="2" s="1"/>
  <c r="E221" i="2"/>
  <c r="E355" i="2" s="1"/>
  <c r="E219" i="2"/>
  <c r="F219" i="2"/>
  <c r="F353" i="2" s="1"/>
  <c r="E203" i="2"/>
  <c r="F203" i="2"/>
  <c r="D354" i="2"/>
  <c r="F356" i="2"/>
  <c r="E178" i="2"/>
  <c r="F178" i="2"/>
  <c r="D178" i="2"/>
  <c r="D162" i="2"/>
  <c r="C162" i="2" s="1"/>
  <c r="E145" i="2"/>
  <c r="F145" i="2"/>
  <c r="E93" i="2"/>
  <c r="F93" i="2"/>
  <c r="F50" i="2"/>
  <c r="E83" i="2"/>
  <c r="F83" i="2"/>
  <c r="D83" i="2"/>
  <c r="E88" i="2"/>
  <c r="F88" i="2"/>
  <c r="D88" i="2"/>
  <c r="D342" i="2"/>
  <c r="F342" i="2"/>
  <c r="E342" i="2"/>
  <c r="D93" i="2"/>
  <c r="F66" i="2"/>
  <c r="E66" i="2"/>
  <c r="C56" i="2" l="1"/>
  <c r="E353" i="2"/>
  <c r="E356" i="2"/>
  <c r="C356" i="2" s="1"/>
  <c r="C93" i="2"/>
  <c r="C66" i="2"/>
  <c r="C137" i="2"/>
  <c r="C136" i="2"/>
  <c r="C232" i="2"/>
  <c r="C88" i="2"/>
  <c r="C198" i="2"/>
  <c r="C139" i="2"/>
  <c r="C222" i="2"/>
  <c r="C219" i="2"/>
  <c r="C196" i="2"/>
  <c r="C138" i="2"/>
  <c r="C112" i="2"/>
  <c r="C195" i="2"/>
  <c r="C220" i="2"/>
  <c r="C130" i="2"/>
  <c r="C342" i="2"/>
  <c r="C213" i="2"/>
  <c r="C178" i="2"/>
  <c r="C197" i="2"/>
  <c r="C145" i="2"/>
  <c r="C83" i="2"/>
  <c r="C50" i="2"/>
  <c r="F109" i="2"/>
  <c r="D194" i="2"/>
  <c r="F218" i="2"/>
  <c r="D98" i="2"/>
  <c r="E194" i="2"/>
  <c r="E218" i="2"/>
  <c r="F194" i="2"/>
  <c r="F86" i="1"/>
  <c r="E352" i="2" l="1"/>
  <c r="E372" i="2" s="1"/>
  <c r="C353" i="2"/>
  <c r="F355" i="2"/>
  <c r="C355" i="2" s="1"/>
  <c r="F357" i="2"/>
  <c r="C98" i="2"/>
  <c r="C194" i="2"/>
  <c r="F362" i="2"/>
  <c r="E109" i="2"/>
  <c r="C109" i="2" s="1"/>
  <c r="F84" i="1"/>
  <c r="F76" i="1"/>
  <c r="F75" i="1"/>
  <c r="F71" i="1"/>
  <c r="F74" i="1"/>
  <c r="F69" i="1"/>
  <c r="F68" i="1"/>
  <c r="F62" i="1"/>
  <c r="F61" i="1"/>
  <c r="F60" i="1"/>
  <c r="F58" i="1"/>
  <c r="F57" i="1"/>
  <c r="F56" i="1"/>
  <c r="F36" i="1"/>
  <c r="F15" i="1"/>
  <c r="F43" i="1" s="1"/>
  <c r="F11" i="1"/>
  <c r="F33" i="1" s="1"/>
  <c r="F8" i="1"/>
  <c r="F9" i="1"/>
  <c r="F10" i="1"/>
  <c r="F7" i="1"/>
  <c r="F352" i="2" l="1"/>
  <c r="D357" i="2"/>
  <c r="C357" i="2" s="1"/>
  <c r="C361" i="2"/>
  <c r="E362" i="2"/>
  <c r="E135" i="2"/>
  <c r="F135" i="2"/>
  <c r="D208" i="2"/>
  <c r="C208" i="2" s="1"/>
  <c r="D203" i="2"/>
  <c r="C203" i="2" s="1"/>
  <c r="F372" i="2" l="1"/>
  <c r="C135" i="2"/>
  <c r="C354" i="2"/>
  <c r="C221" i="2"/>
  <c r="D218" i="2"/>
  <c r="D352" i="2" l="1"/>
  <c r="C366" i="2"/>
  <c r="C218" i="2"/>
  <c r="D362" i="2"/>
  <c r="C362" i="2" s="1"/>
  <c r="C352" i="2" l="1"/>
  <c r="D372" i="2"/>
</calcChain>
</file>

<file path=xl/sharedStrings.xml><?xml version="1.0" encoding="utf-8"?>
<sst xmlns="http://schemas.openxmlformats.org/spreadsheetml/2006/main" count="1450" uniqueCount="226">
  <si>
    <t>Раздел 4. Показатели результатов реализации программы</t>
  </si>
  <si>
    <t>Наименование показателя результата реализации подпрограммы</t>
  </si>
  <si>
    <t>Значение показателя</t>
  </si>
  <si>
    <t>Конечный результат реализации подпрограммы</t>
  </si>
  <si>
    <t>2014 год</t>
  </si>
  <si>
    <t>2015 год</t>
  </si>
  <si>
    <t>2016 год</t>
  </si>
  <si>
    <t>Целевые показатели результатов реализации муниципальной программы</t>
  </si>
  <si>
    <t>Количество учащихся, посетивших лагерь дневного пребывания (чел.)</t>
  </si>
  <si>
    <t>Иные показатели мероприятий муниципальной программы</t>
  </si>
  <si>
    <t>Подпрограмма оказания услуги «Библиотечное обслуживание населения»</t>
  </si>
  <si>
    <t>Цель подпрограммы оказания услуги «Библиотечное обслуживание населения»: создание условий для обеспечения доступа населения к информации, к литературным ценностям национальной и мировой культуры</t>
  </si>
  <si>
    <t>Иные показатели подпрограммы оказания услуги «Библиотечное обслуживание населения»</t>
  </si>
  <si>
    <t>Доля посещений культурно-просветительских и досуговых мероприятий общедоступных библиотек в общем объеме посещений общедоступных библиотек %</t>
  </si>
  <si>
    <t>Подпрограмма оказания услуги «Сохранение и популяризация историко-культурного наследия»</t>
  </si>
  <si>
    <t>Цель подпрограммы оказания услуги «Сохранение и популяризация культурного наследия»: Создание условий для сохранения и популяризации историко-культурного наследия города Сургута, обеспечение доступа населения к культурным ценностям</t>
  </si>
  <si>
    <t>Иные показатели подпрограммы оказания услуги «Сохранение и популяризация культурного наследия»</t>
  </si>
  <si>
    <t>Подпрограмма оказания услуги «Организация культурного досуга на базе учреждений и организаций культуры»</t>
  </si>
  <si>
    <t>Цель подпрограммы оказания услуги: Обеспечение прав граждан на участие в культурной жизни города, реализация творческого потенциала жителей города, организация содержательного культурного досуга</t>
  </si>
  <si>
    <t>Иные показатели подпрограммы оказания услуги «Организация культурного досуга на базе учреждений и организаций культуры»</t>
  </si>
  <si>
    <t>Подпрограмма оказания услуги «Организация массовых мероприятий»</t>
  </si>
  <si>
    <t>Цель подпрограммы оказания услуги «Организация массовых мероприятий»: популяризация значимых событий российской культуры и истории</t>
  </si>
  <si>
    <t>Иные показатели подпрограммы оказания услуги «Организация массовых мероприятий»</t>
  </si>
  <si>
    <t>Подпрограмма оказания услуги «Дополнительное образование детей в детских школах искусств»</t>
  </si>
  <si>
    <t>Иные показатели подпрограммы оказания услуги «Дополнительное образование детей в детских школах искусств»</t>
  </si>
  <si>
    <t>Цель подпрограммы оказания услуги «Организация отдыха и оздоровление детей и молодежи на базе учреждений культуры, учреждений дополнительного образования детей»: обеспечение продуктивной занятости детей и молодежи и развитие творческих способностей в каникулярный период</t>
  </si>
  <si>
    <t>Департамент культуры, молодежной политики и спорта</t>
  </si>
  <si>
    <t>Программные мероприятия,</t>
  </si>
  <si>
    <t xml:space="preserve"> Наименование</t>
  </si>
  <si>
    <t>Наименование показателя, ед. измер.</t>
  </si>
  <si>
    <t xml:space="preserve"> 2014 год</t>
  </si>
  <si>
    <t>Комплексная цель программы: Развитие культурного потенциала как важнейшего стратегического ресурса города, способствующего повышению качества жизни населения и формированию туристской привлекательности Сургута.</t>
  </si>
  <si>
    <t>Всего, в том числе:</t>
  </si>
  <si>
    <t>- за счет межбюджетных трансфертов из федерального бюджета</t>
  </si>
  <si>
    <t>- за счет средств местного бюджета</t>
  </si>
  <si>
    <t xml:space="preserve"> х</t>
  </si>
  <si>
    <t>Целевые показатели результатов реализации подпрограммы</t>
  </si>
  <si>
    <t>- за счет других источников</t>
  </si>
  <si>
    <t>Всего по подпрограмме «Библиотечное обслуживание населения»</t>
  </si>
  <si>
    <t>х</t>
  </si>
  <si>
    <t>Всего по подпрограмме «Сохранение и популяризация историко-культурного наследия»</t>
  </si>
  <si>
    <t>Всего по подпрограмме «Организация массовых мероприятий»</t>
  </si>
  <si>
    <t>Отношение среднемесячной заработной платы педагогических работников учреждений дополнительного образования детей (детских школ искусств) к среднемесячной заработной плате в автономном округе, %</t>
  </si>
  <si>
    <t>Доля обновленного парка музыкальных инструментов от общего количества музыкальных инструментов, %</t>
  </si>
  <si>
    <t>Всего по подпрограмме «Дополнительное образование детей в детских школах искусств»</t>
  </si>
  <si>
    <t>Подпрограмма осуществления бюджетных инвестиций «Развитие инфраструктуры отрасли культуры»</t>
  </si>
  <si>
    <t>Всего по подпрограмме «Развитие инфраструктуры отрасли культуры»</t>
  </si>
  <si>
    <t xml:space="preserve"> Источники финансирования</t>
  </si>
  <si>
    <t>В том числе  по годам:</t>
  </si>
  <si>
    <t>Ответственный исполнитель (администратор, соадминистратор)</t>
  </si>
  <si>
    <t>Комплексная цель муниципальной программы: обеспечение прав граждан на участие в культурной жизни города, реализация творческого потенциала жителей города, организация содержательного культурного досуга</t>
  </si>
  <si>
    <t>Отдельное мероприятие по созданию условий для развития туризма</t>
  </si>
  <si>
    <t>Иные показатели отдельного мероприятия муниципальной программы</t>
  </si>
  <si>
    <t>Цель подпрограммы: Создание современной развитой материально-технической базы учреждений культуры на территории муниципального образования городской округ город Сургут</t>
  </si>
  <si>
    <t>Цель подпрограммы: Создание условий для обеспечения доступа населения к информации, к литературным ценностям национальной и мировой культуры</t>
  </si>
  <si>
    <t>- за счет межбюджетных трансфертов из окружного бюджета</t>
  </si>
  <si>
    <t>Цель подпрограммы: Создание условий для сохранения и популяризации историко-культурного наследия города Сургута, обеспечение доступа населения к культурным ценностям</t>
  </si>
  <si>
    <t>Цель подпрограммы: Обеспечение прав граждан на участие в культурной жизни города, реализация творческого потенциала жителей города, организация содержательного культурного досуга</t>
  </si>
  <si>
    <t>Цель подпрограммы: Популяризация значимых событий российской культуры и истории, развитие культурного сотрудничества</t>
  </si>
  <si>
    <t xml:space="preserve">Цель подпрограммы: обеспечение продуктивной занятости детей и молодежи и развитие творческих способностей в каникулярный период </t>
  </si>
  <si>
    <t>Общий объем ассигнований на реализацию программы - всего, в том числе</t>
  </si>
  <si>
    <t>Объем ассигнований соадминистратора - департамента городского хозяйства</t>
  </si>
  <si>
    <t>Объем ассигнований соадминистратора - департамента архитектуры и градостроительства</t>
  </si>
  <si>
    <t>Департамент городского хозяйства</t>
  </si>
  <si>
    <t>Количество мероприятий, направленных на выявление, поддержку и развитие одарённых детей, ед.</t>
  </si>
  <si>
    <t>Цель подпрограммы оказания услуги «Дополнительное образование детей в детских школах искусств»: обеспечение предоставления дополнительного образования детей в детских школах искусств города Сургута</t>
  </si>
  <si>
    <t>соадминистратор (ДГХ)</t>
  </si>
  <si>
    <t>администратор (ДКМПиС)</t>
  </si>
  <si>
    <t>- обеспечение функционирования и развития учреждений, оказывающих муниципальную услугу «Организация массовых мероприятий»</t>
  </si>
  <si>
    <t>соадминистатор (ДГХ)</t>
  </si>
  <si>
    <t>- за счет других источников (плата потребителей услуги)</t>
  </si>
  <si>
    <t>соадминистратор (ДАиГ)</t>
  </si>
  <si>
    <t>Департамент архитектуры и градостроительства</t>
  </si>
  <si>
    <t>Цель отдельного мероприятия программы: Создание условий для развития туризма в Сургуте, расширение спектра туристских услуг для жителей и гостей города</t>
  </si>
  <si>
    <t>- организация установки и обслуживания временных мобильных туалетов при проведении мероприятий</t>
  </si>
  <si>
    <t>Подпрограмма оказания услуги «Организация отдыха и оздоровление детей и молодежи в каникулярное время» (на базе учреждений культуры, учреждений дополнительного образования детей)</t>
  </si>
  <si>
    <t>Иные показатели подпрограммы оказания услуги«Организация отдыха и оздоровление детей и молодежи в каникулярное время» (на базе учреждений культуры, учреждений дополнительного образования детей)</t>
  </si>
  <si>
    <t>-</t>
  </si>
  <si>
    <t>Объем финансирования, (всего, руб.)</t>
  </si>
  <si>
    <t>Ответственный (администратор или соадминистратор)</t>
  </si>
  <si>
    <t>Значение показателя, в том числе:</t>
  </si>
  <si>
    <t>объем ассигнований на реализацию программы и показатели результатов реализации муниципальной программы</t>
  </si>
  <si>
    <t>всего, в том числе:</t>
  </si>
  <si>
    <t>Всего по подпрограмме «Организация культурного досуга на базе организаций и учреждений культуры»</t>
  </si>
  <si>
    <t>2017 год</t>
  </si>
  <si>
    <t>2018 год</t>
  </si>
  <si>
    <t>2019 год</t>
  </si>
  <si>
    <t>2020 год</t>
  </si>
  <si>
    <t>Подпрограмма 1 «Библиотечное обслуживание населения»</t>
  </si>
  <si>
    <t>Подпрограмма  2 «Сохранение и популяризация историко-культурного наследия»</t>
  </si>
  <si>
    <t>Подпрограмма 3 «Дополнительное образование детей в детских школах искусств»</t>
  </si>
  <si>
    <t xml:space="preserve"> -обеспечение функционирования и развития учреждений, оказывающих муниципальную услугу «Дополнительное образование детей в детских школах искусств»</t>
  </si>
  <si>
    <t>1</t>
  </si>
  <si>
    <t>Подпрограмма 6 «Развитие инфраструктуры отрасли культуры»</t>
  </si>
  <si>
    <t>Подпрограмма 4 «Организация культурного досуга на базе  учреждений и организаций культуры»</t>
  </si>
  <si>
    <t>Подпрограмма 5 «Организация массовых мероприятий»</t>
  </si>
  <si>
    <t>на 2014-2020 годы</t>
  </si>
  <si>
    <t>Задача 1. Создание условий для модернизационного развития общедоступных библиотек города Сургута, внедрение новых интернет-услуг для пользователей, расширение библиотечного обслуживания физических лиц с ограничениями жизнедеятельности</t>
  </si>
  <si>
    <t>Мероприятие 1.1. Обеспечение функционирования и развития учреждений, оказывающих муниципальную услугу «Библиотечное обслуживание населения»</t>
  </si>
  <si>
    <t>Задача 2. Развитие музейного дела и удовлетворение потребности населения в предоставлении доступа к культурным ценностям, сохранение и популяризация объектов культурного наследия (памятников истории и культуры), расположенных на территории города Сургута</t>
  </si>
  <si>
    <t>- обеспечение функционирования и развития учреждений, оказывающих муниципальную услугу «Сохранение и популяризация историко-культурного наследия»</t>
  </si>
  <si>
    <t>Задача 3. Реализация комплекса мер, направленных на выявление, сопровождение и поддержку одарённых детей и молодежи, развитие обучающихся и обеспечение их предпрофессиональной подготовки.</t>
  </si>
  <si>
    <t>Задача 4. Совершенствование материально-технической базы детских школ искусств.</t>
  </si>
  <si>
    <t>Задача 5. Создание условий для развития самодеятельного художественного творчества, творческой самореализации населения, организации культурного содержательного досуга, сохранение и развитие народных художественных промыслов, культуры коренных малочисленных народов Севера</t>
  </si>
  <si>
    <t>Мероприятие 5.1. Обеспечение функционирования и развития учреждений, оказывающих муниципальную услугу «Организация культурного досуга на базе учреждений и организаций культуры» по направлению: организация досуга, самодеятельное народное творчество и народные художественные промыслы</t>
  </si>
  <si>
    <t>Мероприятие 5.2. Реализация мероприятий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Югры» на 2014-2020 годы
- содействие местному самоуправлению в развитии исторических и иных местных традиций</t>
  </si>
  <si>
    <t>Задача 7. Организация и проведение мероприятий, посвященных значимым событиям российской культуры и истории</t>
  </si>
  <si>
    <t>Мероприятие 7.1. Обеспечение функционирования и развития учреждений, оказывающих муниципальную услугу «Организация массовых мероприятий»</t>
  </si>
  <si>
    <t>Задача 8. Развитие инфраструктуры отрасли и совершенствование материально-технической базы в муниципальных учреждениях культуры</t>
  </si>
  <si>
    <t>Количество выполненных проектных работ, ед.</t>
  </si>
  <si>
    <t>Задача 9. Создание условий для отдыха детей и молодежи и развитие творческих способностей в каникулярный период</t>
  </si>
  <si>
    <t>Мероприятие 9.1. Организация работы лагерей дневного пребывания, включая обеспечение питанием (на базе учреждений культуры, учреждений дополнительного образования детей)</t>
  </si>
  <si>
    <t>Подпрограмма 8 "Развитие внутреннего и въездного туризма"</t>
  </si>
  <si>
    <t>Задача 10. Создание муниципального механизма управления в сфере туризма города Сургута, информационное и методическое обеспечение отрасли туризма города Сургута, продвижение туристических возможностей города Сургута на российском и международном рынках.</t>
  </si>
  <si>
    <t>Мероприятие 10.1. Создание условий для развития туризма в Сургуте, расширения спектра туристических услуг для жителей и гостей города</t>
  </si>
  <si>
    <t>Мероприятие 8.1.1. Хореографическая школа в микрорайоне ПИКС</t>
  </si>
  <si>
    <t>Мероприятие 8.1.2. Детская школа искусств в мкр. ПИКС</t>
  </si>
  <si>
    <t>Мероприятие 8.1.3. Хореографическая школа в микрорайоне 20 А</t>
  </si>
  <si>
    <t>Мероприятие 8.1.4. Детская школа искусств в микрорайоне 25</t>
  </si>
  <si>
    <t>Мероприятие 8.1.5. Создание музейного квартала (территория 60-х) включающего мемориальный комплекс геологов-первопроходцев и музеефикацию фрагмента улицы Терешковой</t>
  </si>
  <si>
    <t>Мероприятие 8.1.6. Многофункциональный культурный комплекс, включающий театр актера и куклы (зал на 500 зрительных мест), Центр досуга и творчества (зал на 250 зрительных мест)</t>
  </si>
  <si>
    <t>Мероприятие 8.1.7. Многофункциональный культурный центр с залом на 1000 зрительных мест с библиотекой</t>
  </si>
  <si>
    <t>Мероприятие 8.1.8. Детская школа искусств (800 мест или 400 мест в 1 смену)</t>
  </si>
  <si>
    <t>Мероприятие 8.2.1. МБУК "Сургутский краеведческий музей". Надворные постройки на подворье памятника истории и культуры конца ХIХ века "Дом Г.С. Клепикова". Реконструкция.</t>
  </si>
  <si>
    <t>Всего по подпрограмме "Развитие внутреннего и въездного туризма"</t>
  </si>
  <si>
    <t>Мероприятие 8.2. Реконструкция и капитальный ремонт объектов, предназначенных для размещения муниципальных учреждений культуры</t>
  </si>
  <si>
    <t>Количество объектов культуры, на которых выполнены работы по реконструкции, ед.</t>
  </si>
  <si>
    <t>количество выполненных работ по благоустройству территории, ед.</t>
  </si>
  <si>
    <t>Подпрограмма 7 "Организация  отдыха детей и молодежи в каникулярное время" (на базе учреждений культуры, учреждений дополнительного образования детей)</t>
  </si>
  <si>
    <t>"Развитие культуры и туризма в городе Сургуте</t>
  </si>
  <si>
    <t>Объем ассигнований администратора - 
департамента культуры, молодежной политики и спорта</t>
  </si>
  <si>
    <t>Мероприятие 9.1.1. Организация отдыха и оздоровления детей, проживающих в муниципальных образованиях автономного округа</t>
  </si>
  <si>
    <t>Всего по подпрограмме "Организация  отдыха детей и молодежи в каникулярное время" (на базе учреждений культуры, учреждений дополнительного образования детей)</t>
  </si>
  <si>
    <t>Количество посещений общедоступных библиотек, ед.</t>
  </si>
  <si>
    <t>Количество проведенных выставок и просветительских мероприятий, ед.</t>
  </si>
  <si>
    <t>Количество проведенных культурно-досуговых мероприятий, концертов, спектаклей, ед.</t>
  </si>
  <si>
    <t>Количество проведенных массовых мероприятий, ед.</t>
  </si>
  <si>
    <t>Количество детей, обучающихся в детских школах искусств по образовательным программам основной образовательной деятельности, чел.</t>
  </si>
  <si>
    <t>Количество муниципальных учреждений, подведомственных департаменту культуры, молодежной политики и спорта, обеспеченных комплексным содержанием объектов, ед.</t>
  </si>
  <si>
    <t>Строительство учреждений культуры в городе Сургуте и создание на их базе центров культурного развития, ед.</t>
  </si>
  <si>
    <t>Количество учащихся, посетивших лагерь дневного пребывания, чел.</t>
  </si>
  <si>
    <t>Количество организованных мероприятий (выставок, конференций, совещаний, ознакомительных поездок и др.) и участие в выездных мероприятиях, направленных на продвижение туристского потенциала города Сургута, ед.</t>
  </si>
  <si>
    <t>Библиотечный фонд на 1000 жителей, экз.</t>
  </si>
  <si>
    <t>Обеспеченность города библиотеками по отношению к нормативу, %</t>
  </si>
  <si>
    <t>Количество документов библиотечного фонда, переведенного в цифровую форму, экз.</t>
  </si>
  <si>
    <t>Количество приобретенных баз данных, ед.</t>
  </si>
  <si>
    <t>Количество обустроенных объектов в рамках реализации подпрограммы "Поддержание устойчивого исполнения 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Югры» на 2014-2020 годы - Детская площадка "Забава", ед.</t>
  </si>
  <si>
    <t>Мероприятие 1.2. Реализация отдельных мероприятий государственной программы ХМАО-Югры «Развитие культуры и туризма в ХМАО-Югре на 2014 – 2020 годы»
- формирование информационных ресурсов общедоступных библиотек Югры
- модернизация программно-аппаратных комплексов общедоступных библиотек;
- деятельность информационно-ресурсного центра по менеджменту качества для учреждений культуры</t>
  </si>
  <si>
    <t>Мероприятие 2.1. Обеспечение функционирования и развития учреждений, оказывающих муниципальную услугу «Сохранение и популяризация историко-культурного наследия»</t>
  </si>
  <si>
    <t>Количество проведенных выставок, ед.</t>
  </si>
  <si>
    <t>Количество проведенных просветительских мероприятий, ед.</t>
  </si>
  <si>
    <t>Количество потребителей услуги, чел.</t>
  </si>
  <si>
    <t>Увеличение доли представленных (во всех формах) зрителю музейных предметов в общем количестве музейных предметов основного фонда, %</t>
  </si>
  <si>
    <t>Увеличение доли оцифрованных музейных предметов и музейных коллекций, представленных в сети Интернет от общего объёма музейного фонда, %</t>
  </si>
  <si>
    <t>Количество реализованных проектов в рамках реализации мероприятий государственной программы "Развитие образования в Ханты-Мансийском автономном округе – Югре" на 2014-2020 годы» - «Допризывная подготовка молодёжи», ед.</t>
  </si>
  <si>
    <t>Численность занимающихся в клубных формированиях, чел.</t>
  </si>
  <si>
    <t>Количество проведенных культурно-досуговых мероприятий, ед., в том числе:</t>
  </si>
  <si>
    <t>Количество клубных формирований, ед.</t>
  </si>
  <si>
    <t>Численность участников культурно-досуговых, просветительских мероприятий на платной и на бесплатной основе, чел.</t>
  </si>
  <si>
    <t>Количество проведенных концертов, спектаклей и просветительских мероприятий, ед.</t>
  </si>
  <si>
    <t>Количество новых постановок, ед.</t>
  </si>
  <si>
    <t>Численность участников массовых мероприятий, чел.</t>
  </si>
  <si>
    <t>Количество временных мобильных туалетов, предоставленных при проведении городских массовых мероприятий, ед.</t>
  </si>
  <si>
    <t>Количество лагерей, открытых на базе учреждений культуры, ед.</t>
  </si>
  <si>
    <t>Количество организованных мероприятий (выставок, конференций, совещаний, ознакомительных поездок и др.) и участие в выездных мероприятиях, направленных на продвижение туристического потенциала города Сургута, ед.</t>
  </si>
  <si>
    <t>Количество туристических маршрутов по городу Сургуту, ед.</t>
  </si>
  <si>
    <t>Количество проведенных мероприятий в сфере сохранения и развития народных художественных промыслов, местных традиций и обычаев, ед.</t>
  </si>
  <si>
    <t>Количество приобретённых музыкальных инструментов и учебного оборудования, ед.</t>
  </si>
  <si>
    <t>Количество мероприятий, направленных на совершенствование системы поиска, выявления и сопровождения одаренных детей и молодёжи в сфере культуры и искусств, ед.</t>
  </si>
  <si>
    <t>Мероприятие 2.2. Реализация отдельных мероприятий государственной программы ХМАО-Югры «Развитие культуры и туризма в ХМАО-Югре на 2014 – 2020 годы»
- реставрация и консервация музейных фондов</t>
  </si>
  <si>
    <t>Мероприятие 9.1.2. Создание условий для работы лагерей с дневным пребыванием детей</t>
  </si>
  <si>
    <t xml:space="preserve">- обеспечение функционирования и развития учреждений, оказывающих муниципальную услугу «Библиотечное обслуживание населения» </t>
  </si>
  <si>
    <t>Мероприятие 2.3. Реализация отдельных мероприятий государственной программы "Развитие образования в Ханты-Мансийском автономном округе – Югре" на 2014-2020 годы» - «Допризывная подготовка молодёжи».
- создание информационной базы «Солдат Отечества»</t>
  </si>
  <si>
    <t>Мероприятие 8.1. Строительство объектов, предназначенных для размещения муниципальных учреждений культуры</t>
  </si>
  <si>
    <t>- повышение оплаты труда работников муниципальных учреждений культуры</t>
  </si>
  <si>
    <t>Мероприятие 3.2., 4.2. Реализация отдельных  мероприятий государственной программы ХМАО-Югры «Развитие культуры и туризма в ХМАО-Югре на 2014 – 2020 годы»                                     - обновление материально- технической базы учреждений муниципальных детских школ искусств (по видам искусств) в сфере культуры;                                      -совершенствование системы поиска, выявления и сопровождения одарённых детей и молодёжи в сфере культуры и искусства.</t>
  </si>
  <si>
    <t xml:space="preserve"> - обеспечение функционирования и развития учреждений, оказывающих муниципальную услугу «Организация культурного досуга на базе учреждений и организаций культуры» по направлению: профессиональное искусство</t>
  </si>
  <si>
    <t>ОТКЛОНЕНИЕ</t>
  </si>
  <si>
    <t>Мероприятие 8.2.1. МБОУ ДОД "Детская школа искусств №1 , ул. 50 лет ВЛКСМ, 6/1 (наружное освещение, художественная подсветка, МАФ и благоустройство)</t>
  </si>
  <si>
    <t xml:space="preserve"> - повышение оплаты труда педагогических работников муниципальных образовательных организаций дополнительного образования детей (в сфере  культуры)</t>
  </si>
  <si>
    <t>Мероприятие 8.2.1. Установка ограждения на объекте МБОУ ДОД "Детская школа искусств №1"</t>
  </si>
  <si>
    <t>Мероприятие 8.2.2. Выполнение работ по капитальному ремонту объекта «Библиотека по адресу: Комсомольский,12»</t>
  </si>
  <si>
    <t>Мероприятие 8.2.3. Выполнение работ по капитальному ремонту внутренних инженерных систем отопления объекта МАУ «Городской культурный центр»</t>
  </si>
  <si>
    <t>Количество учреждений, в которых повышена оплата труда работников муниципальных учреждений культуры, ед.</t>
  </si>
  <si>
    <t>Количество модернизированных программно-аппаратных комплексов библиотек, ед.</t>
  </si>
  <si>
    <t>Количество проведенных семинаров по менеджменту качества для учреждений культуры, ед.</t>
  </si>
  <si>
    <t>Доля лауреатов конкурсов в общей численности обучающихся детских школ искусств, обучающихся по образовательным программам основной образовательной деятельности, %</t>
  </si>
  <si>
    <t>Количество учреждений, в которых повышена оплата труда педагогических работников муниципальных образовательных организаций дополнительного образования детей (в сфере  культуры), ед.</t>
  </si>
  <si>
    <t>Количество выполненных работ по установке ограждения, ед.</t>
  </si>
  <si>
    <t>Количество выполненных работ по капитальному ремонту, ед.</t>
  </si>
  <si>
    <t>Количество выполненных работ по капитальному ремонту внутренних инженерных систем отопления, ед.</t>
  </si>
  <si>
    <t>Количество заимствованных записей из сводных библиотечно-информационных ресурсов , ед.</t>
  </si>
  <si>
    <t xml:space="preserve">- организация комплексного содержания объектов муниципальных учреждений, подведомственных департаменту культуры, молодежной политики и спорта (предоставление коммунальных услуг, услуг по содержанию муниципального имущества), оказывающих муниципальную услугу «Дополнительное образование детей в детских школах искусств» </t>
  </si>
  <si>
    <t xml:space="preserve"> - организация комплексного содержания объектов муниципальных учреждений, подведомственных департаменту культуры, молодежной политики и спорта (предоставление коммунальных услуг, услуг по содержанию муниципального имущества), оказывающих муниципальную услугу «Сохранение и популяризация историко-культурного наследия»</t>
  </si>
  <si>
    <t xml:space="preserve"> - организация комплексного содержания объектов муниципальных учреждений, подведомственных департаменту культуры, молодежной политики и спорта (предоставление коммунальных услуг, услуг по содержанию муниципального имущества), оказывающих муниципальную услугу «Организация культурного досуга на базе учреждений и организаций культуры» по направлению: организация досуга, самодеятельное народное творчество и народные художественные промыслы</t>
  </si>
  <si>
    <t>Количество разработанной проектно-сметной документации "Обустройство и оборудование объекта "Детская площадка "Забава" на территории ИКЦ "Старый Сургут", ед.</t>
  </si>
  <si>
    <t>Количество разработанной проектно-сметной документации на реконструкцию объекта "Кровля Галереи современного искусства "Стерх", ед.</t>
  </si>
  <si>
    <t>Ввод в эксплуатацию объектов культуры, ед.</t>
  </si>
  <si>
    <t xml:space="preserve"> Ввод в эксплуатацию объектов культуры, ед.</t>
  </si>
  <si>
    <t>Количество посещений концертов, спектаклей и просветительских мероприятий, чел.</t>
  </si>
  <si>
    <t>Количество отреставрированных и  законсервированных единиц музейных фондов, ед.</t>
  </si>
  <si>
    <t>Мероприятие 6.1. Обеспечение функционирования и развития учреждений, оказывающих муниципальную услугу «Организация культурного досуга на базе учреждений и организаций культуры» по направлению: профессиональное искусство</t>
  </si>
  <si>
    <t>Количество произведённой печатной информационной продукции о туристической привлекательности города Сургута, экз.</t>
  </si>
  <si>
    <t>Степень готовности объекта, %</t>
  </si>
  <si>
    <t>15</t>
  </si>
  <si>
    <t>43</t>
  </si>
  <si>
    <t>100</t>
  </si>
  <si>
    <t>Количество посещений культурно-просветительских и досуговых мероприятий общедоступных библиотек, ед.</t>
  </si>
  <si>
    <t>Общее количество пользователей муниципальной услуги, чел.</t>
  </si>
  <si>
    <t>Количество удалённых пользователей муниципальной услуги, чел.</t>
  </si>
  <si>
    <t>Доля посещений культурно-просветительских и досуговых мероприятий общедоступных библиотек в общем объеме посещений общедоступных библиотек , %</t>
  </si>
  <si>
    <t xml:space="preserve">Доля пользователей услугами общедоступных библиотек в удаленном режиме в общей численности пользователей общедоступных библиотек, %     </t>
  </si>
  <si>
    <t>Итоговое значение показателя</t>
  </si>
  <si>
    <t>организация комплексного содержания объектов муниципальных подведомственных департаменту молодежной политики и спорта (предоставление коммунальных  услуг по содержанию муниципального имущества),  оказывающих муниципальную услугу «Библиотечное обслуживание населения»</t>
  </si>
  <si>
    <t>Мероприятие 8.3 Снос объектов недвижимости</t>
  </si>
  <si>
    <t>Мероприятие 8.3.1. Нежилое здание, расположенное по адресу: Ханты-Мансийский автономный округ - Югра, Тюменская область, город Сургут, посёлок Юность, улица Саянская, дом 6б" (библиотека №5)</t>
  </si>
  <si>
    <t>Количество снесённых объектов не подлежащих эксплуатации, ед.</t>
  </si>
  <si>
    <t>Цель отдельной подпрограммы: Создание условий для развития туризма в Сургуте, расширение спектра туристских услуг для жителей и гостей города.</t>
  </si>
  <si>
    <t xml:space="preserve">- </t>
  </si>
  <si>
    <t>обеспечение функционирования и развития оказывающих муниципальную услугу культурного досуга на базе учреждений и организаций по направлению: организация досуга, самодеятельное народное творчество и народные художественные промыслы</t>
  </si>
  <si>
    <t>администратор (ДАиГ)</t>
  </si>
  <si>
    <t>Количество автоматизированных библиотечно-информационных систем для осуществления электронной каталогизации, ед.</t>
  </si>
  <si>
    <t>Цель подпрограммы: Обеспечение предоставления дополнительного образования детей в детских школах искусств города Сургута</t>
  </si>
  <si>
    <r>
      <t>Мероприятие 3.1., 4.1.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Обеспечение функционирования и развития учреждений, оказывающих муниципальную услугу «Дополнительное образование детей в детских школах искусств»</t>
    </r>
  </si>
  <si>
    <t>Задача 6. Поддержка и развитие профессионального искусства</t>
  </si>
  <si>
    <t>Приложение к муниципальной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</si>
</sst>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4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6" fillId="2" borderId="16" xfId="0" applyNumberFormat="1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left" vertical="center" wrapText="1"/>
    </xf>
    <xf numFmtId="0" fontId="6" fillId="2" borderId="35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0" fontId="6" fillId="2" borderId="39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center" vertical="center" wrapText="1"/>
    </xf>
    <xf numFmtId="165" fontId="6" fillId="2" borderId="27" xfId="0" applyNumberFormat="1" applyFont="1" applyFill="1" applyBorder="1" applyAlignment="1">
      <alignment horizontal="center" vertical="center" wrapText="1"/>
    </xf>
    <xf numFmtId="3" fontId="6" fillId="2" borderId="34" xfId="0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3" fontId="6" fillId="2" borderId="16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2" borderId="18" xfId="0" applyNumberFormat="1" applyFont="1" applyFill="1" applyBorder="1" applyAlignment="1">
      <alignment horizontal="center" vertical="center" wrapText="1"/>
    </xf>
    <xf numFmtId="0" fontId="6" fillId="2" borderId="27" xfId="0" applyNumberFormat="1" applyFont="1" applyFill="1" applyBorder="1" applyAlignment="1">
      <alignment horizontal="center" vertical="center" wrapText="1"/>
    </xf>
    <xf numFmtId="0" fontId="6" fillId="2" borderId="19" xfId="0" applyNumberFormat="1" applyFont="1" applyFill="1" applyBorder="1" applyAlignment="1">
      <alignment horizontal="center" vertical="center" wrapText="1"/>
    </xf>
    <xf numFmtId="3" fontId="6" fillId="2" borderId="4" xfId="0" applyNumberFormat="1" applyFont="1" applyFill="1" applyBorder="1" applyAlignment="1">
      <alignment horizontal="center" vertical="center" wrapText="1"/>
    </xf>
    <xf numFmtId="3" fontId="6" fillId="2" borderId="39" xfId="0" applyNumberFormat="1" applyFont="1" applyFill="1" applyBorder="1" applyAlignment="1">
      <alignment horizontal="center" vertical="center" wrapText="1"/>
    </xf>
    <xf numFmtId="3" fontId="6" fillId="2" borderId="35" xfId="0" applyNumberFormat="1" applyFont="1" applyFill="1" applyBorder="1" applyAlignment="1">
      <alignment horizontal="center" vertical="center" wrapText="1"/>
    </xf>
    <xf numFmtId="0" fontId="6" fillId="2" borderId="41" xfId="0" applyNumberFormat="1" applyFont="1" applyFill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horizontal="center" vertical="center" wrapText="1"/>
    </xf>
    <xf numFmtId="3" fontId="6" fillId="2" borderId="41" xfId="0" applyNumberFormat="1" applyFont="1" applyFill="1" applyBorder="1" applyAlignment="1">
      <alignment horizontal="center" vertical="center" wrapText="1"/>
    </xf>
    <xf numFmtId="3" fontId="6" fillId="2" borderId="40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/>
    </xf>
    <xf numFmtId="49" fontId="7" fillId="2" borderId="0" xfId="0" applyNumberFormat="1" applyFont="1" applyFill="1"/>
    <xf numFmtId="3" fontId="7" fillId="2" borderId="0" xfId="0" applyNumberFormat="1" applyFont="1" applyFill="1" applyAlignment="1">
      <alignment horizontal="center" vertical="center" wrapText="1"/>
    </xf>
    <xf numFmtId="3" fontId="7" fillId="2" borderId="0" xfId="0" applyNumberFormat="1" applyFont="1" applyFill="1" applyAlignment="1">
      <alignment horizontal="center"/>
    </xf>
    <xf numFmtId="0" fontId="7" fillId="2" borderId="0" xfId="0" applyFont="1" applyFill="1"/>
    <xf numFmtId="0" fontId="9" fillId="2" borderId="0" xfId="0" applyFont="1" applyFill="1" applyAlignment="1">
      <alignment horizontal="left"/>
    </xf>
    <xf numFmtId="3" fontId="10" fillId="2" borderId="0" xfId="0" applyNumberFormat="1" applyFont="1" applyFill="1" applyAlignment="1">
      <alignment horizontal="center" vertical="center" wrapText="1"/>
    </xf>
    <xf numFmtId="3" fontId="11" fillId="2" borderId="0" xfId="0" applyNumberFormat="1" applyFont="1" applyFill="1"/>
    <xf numFmtId="0" fontId="11" fillId="2" borderId="0" xfId="0" applyFont="1" applyFill="1"/>
    <xf numFmtId="0" fontId="9" fillId="2" borderId="0" xfId="0" applyFont="1" applyFill="1"/>
    <xf numFmtId="11" fontId="6" fillId="2" borderId="0" xfId="0" applyNumberFormat="1" applyFont="1" applyFill="1" applyAlignment="1">
      <alignment horizontal="center" vertical="center" wrapText="1"/>
    </xf>
    <xf numFmtId="3" fontId="10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3" fontId="10" fillId="2" borderId="0" xfId="0" applyNumberFormat="1" applyFont="1" applyFill="1" applyBorder="1" applyAlignment="1">
      <alignment horizontal="center" vertical="center" wrapText="1"/>
    </xf>
    <xf numFmtId="3" fontId="10" fillId="2" borderId="0" xfId="0" applyNumberFormat="1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left" vertical="center" wrapText="1"/>
    </xf>
    <xf numFmtId="3" fontId="6" fillId="2" borderId="27" xfId="0" applyNumberFormat="1" applyFont="1" applyFill="1" applyBorder="1" applyAlignment="1">
      <alignment horizontal="center" vertical="center" wrapText="1"/>
    </xf>
    <xf numFmtId="3" fontId="6" fillId="2" borderId="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horizontal="left" vertical="center" wrapText="1"/>
    </xf>
    <xf numFmtId="3" fontId="6" fillId="2" borderId="19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6" fillId="2" borderId="18" xfId="0" applyNumberFormat="1" applyFont="1" applyFill="1" applyBorder="1" applyAlignment="1">
      <alignment vertical="center" wrapText="1"/>
    </xf>
    <xf numFmtId="49" fontId="6" fillId="2" borderId="4" xfId="0" applyNumberFormat="1" applyFont="1" applyFill="1" applyBorder="1" applyAlignment="1">
      <alignment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3" fontId="6" fillId="2" borderId="18" xfId="0" applyNumberFormat="1" applyFont="1" applyFill="1" applyBorder="1" applyAlignment="1">
      <alignment horizontal="center" vertical="center"/>
    </xf>
    <xf numFmtId="3" fontId="6" fillId="2" borderId="13" xfId="0" applyNumberFormat="1" applyFont="1" applyFill="1" applyBorder="1" applyAlignment="1">
      <alignment horizontal="center" vertical="center" wrapText="1"/>
    </xf>
    <xf numFmtId="3" fontId="12" fillId="2" borderId="0" xfId="0" applyNumberFormat="1" applyFont="1" applyFill="1" applyAlignment="1">
      <alignment horizontal="center" vertical="center" wrapText="1"/>
    </xf>
    <xf numFmtId="3" fontId="10" fillId="2" borderId="0" xfId="0" applyNumberFormat="1" applyFont="1" applyFill="1"/>
    <xf numFmtId="0" fontId="6" fillId="2" borderId="1" xfId="0" applyNumberFormat="1" applyFont="1" applyFill="1" applyBorder="1" applyAlignment="1">
      <alignment horizontal="center" vertical="center" wrapText="1"/>
    </xf>
    <xf numFmtId="3" fontId="11" fillId="2" borderId="0" xfId="0" applyNumberFormat="1" applyFont="1" applyFill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center" wrapText="1"/>
    </xf>
    <xf numFmtId="164" fontId="6" fillId="2" borderId="27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8" xfId="0" applyNumberFormat="1" applyFont="1" applyFill="1" applyBorder="1" applyAlignment="1">
      <alignment horizontal="left" vertical="center" wrapText="1"/>
    </xf>
    <xf numFmtId="3" fontId="11" fillId="2" borderId="0" xfId="0" applyNumberFormat="1" applyFont="1" applyFill="1" applyBorder="1"/>
    <xf numFmtId="3" fontId="10" fillId="2" borderId="0" xfId="0" applyNumberFormat="1" applyFont="1" applyFill="1" applyBorder="1"/>
    <xf numFmtId="0" fontId="6" fillId="2" borderId="43" xfId="0" applyFont="1" applyFill="1" applyBorder="1" applyAlignment="1">
      <alignment horizontal="left" vertical="center" wrapText="1"/>
    </xf>
    <xf numFmtId="3" fontId="6" fillId="2" borderId="21" xfId="0" applyNumberFormat="1" applyFont="1" applyFill="1" applyBorder="1" applyAlignment="1">
      <alignment horizontal="center" vertical="center" wrapText="1"/>
    </xf>
    <xf numFmtId="3" fontId="6" fillId="2" borderId="44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vertical="center"/>
    </xf>
    <xf numFmtId="49" fontId="6" fillId="2" borderId="5" xfId="0" applyNumberFormat="1" applyFont="1" applyFill="1" applyBorder="1" applyAlignment="1">
      <alignment vertical="center" wrapText="1"/>
    </xf>
    <xf numFmtId="3" fontId="6" fillId="2" borderId="5" xfId="0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48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49" fontId="6" fillId="2" borderId="0" xfId="0" applyNumberFormat="1" applyFont="1" applyFill="1"/>
    <xf numFmtId="3" fontId="6" fillId="2" borderId="0" xfId="0" applyNumberFormat="1" applyFont="1" applyFill="1" applyAlignment="1">
      <alignment horizontal="center" vertical="center" wrapText="1"/>
    </xf>
    <xf numFmtId="3" fontId="6" fillId="2" borderId="0" xfId="0" applyNumberFormat="1" applyFont="1" applyFill="1" applyAlignment="1">
      <alignment horizontal="center"/>
    </xf>
    <xf numFmtId="0" fontId="6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3" fontId="6" fillId="2" borderId="35" xfId="0" applyNumberFormat="1" applyFont="1" applyFill="1" applyBorder="1" applyAlignment="1">
      <alignment horizontal="center" vertical="center" wrapText="1"/>
    </xf>
    <xf numFmtId="3" fontId="6" fillId="2" borderId="9" xfId="0" applyNumberFormat="1" applyFont="1" applyFill="1" applyBorder="1" applyAlignment="1">
      <alignment horizontal="center" vertical="center" wrapText="1"/>
    </xf>
    <xf numFmtId="3" fontId="6" fillId="2" borderId="39" xfId="0" applyNumberFormat="1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left" vertical="center" wrapText="1"/>
    </xf>
    <xf numFmtId="0" fontId="6" fillId="2" borderId="22" xfId="0" applyFont="1" applyFill="1" applyBorder="1" applyAlignment="1">
      <alignment horizontal="left" vertical="center" wrapText="1"/>
    </xf>
    <xf numFmtId="49" fontId="6" fillId="2" borderId="36" xfId="0" applyNumberFormat="1" applyFont="1" applyFill="1" applyBorder="1" applyAlignment="1">
      <alignment horizontal="center" vertical="center"/>
    </xf>
    <xf numFmtId="49" fontId="6" fillId="2" borderId="38" xfId="0" applyNumberFormat="1" applyFont="1" applyFill="1" applyBorder="1" applyAlignment="1">
      <alignment horizontal="center" vertical="center"/>
    </xf>
    <xf numFmtId="49" fontId="6" fillId="2" borderId="40" xfId="0" applyNumberFormat="1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39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left" vertical="top" wrapText="1"/>
    </xf>
    <xf numFmtId="49" fontId="6" fillId="2" borderId="37" xfId="0" applyNumberFormat="1" applyFont="1" applyFill="1" applyBorder="1" applyAlignment="1">
      <alignment horizontal="left" vertical="top" wrapText="1"/>
    </xf>
    <xf numFmtId="49" fontId="6" fillId="2" borderId="17" xfId="0" applyNumberFormat="1" applyFont="1" applyFill="1" applyBorder="1" applyAlignment="1">
      <alignment horizontal="left" vertical="top" wrapText="1"/>
    </xf>
    <xf numFmtId="0" fontId="6" fillId="2" borderId="11" xfId="0" applyNumberFormat="1" applyFont="1" applyFill="1" applyBorder="1" applyAlignment="1">
      <alignment horizontal="left" vertical="top" wrapText="1"/>
    </xf>
    <xf numFmtId="0" fontId="6" fillId="2" borderId="37" xfId="0" applyNumberFormat="1" applyFont="1" applyFill="1" applyBorder="1" applyAlignment="1">
      <alignment horizontal="left" vertical="top" wrapText="1"/>
    </xf>
    <xf numFmtId="0" fontId="6" fillId="2" borderId="17" xfId="0" applyNumberFormat="1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37" xfId="0" applyFont="1" applyFill="1" applyBorder="1" applyAlignment="1">
      <alignment horizontal="left" vertical="top" wrapText="1"/>
    </xf>
    <xf numFmtId="0" fontId="6" fillId="2" borderId="17" xfId="0" applyFont="1" applyFill="1" applyBorder="1" applyAlignment="1">
      <alignment horizontal="left" vertical="top" wrapText="1"/>
    </xf>
    <xf numFmtId="3" fontId="6" fillId="2" borderId="4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49" fontId="6" fillId="2" borderId="4" xfId="0" applyNumberFormat="1" applyFont="1" applyFill="1" applyBorder="1" applyAlignment="1">
      <alignment horizontal="left" vertical="top" wrapText="1"/>
    </xf>
    <xf numFmtId="49" fontId="6" fillId="2" borderId="9" xfId="0" applyNumberFormat="1" applyFont="1" applyFill="1" applyBorder="1" applyAlignment="1">
      <alignment horizontal="left" vertical="top" wrapText="1"/>
    </xf>
    <xf numFmtId="49" fontId="6" fillId="2" borderId="35" xfId="0" applyNumberFormat="1" applyFont="1" applyFill="1" applyBorder="1" applyAlignment="1">
      <alignment horizontal="center" vertical="center" wrapText="1"/>
    </xf>
    <xf numFmtId="49" fontId="6" fillId="2" borderId="39" xfId="0" applyNumberFormat="1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8" fillId="2" borderId="22" xfId="0" applyFont="1" applyFill="1" applyBorder="1" applyAlignment="1">
      <alignment horizontal="left" vertical="center" wrapText="1"/>
    </xf>
    <xf numFmtId="49" fontId="6" fillId="2" borderId="35" xfId="0" applyNumberFormat="1" applyFont="1" applyFill="1" applyBorder="1" applyAlignment="1">
      <alignment horizontal="center" vertical="center"/>
    </xf>
    <xf numFmtId="49" fontId="6" fillId="2" borderId="39" xfId="0" applyNumberFormat="1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left" vertical="center" wrapText="1"/>
    </xf>
    <xf numFmtId="0" fontId="6" fillId="2" borderId="32" xfId="0" applyFont="1" applyFill="1" applyBorder="1" applyAlignment="1">
      <alignment horizontal="left" vertical="center" wrapText="1"/>
    </xf>
    <xf numFmtId="0" fontId="6" fillId="2" borderId="33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horizontal="center" vertical="center" wrapText="1"/>
    </xf>
    <xf numFmtId="3" fontId="6" fillId="2" borderId="10" xfId="0" applyNumberFormat="1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/>
    </xf>
    <xf numFmtId="0" fontId="6" fillId="2" borderId="43" xfId="0" applyFont="1" applyFill="1" applyBorder="1" applyAlignment="1">
      <alignment horizontal="left" vertical="center" wrapText="1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3" fontId="6" fillId="2" borderId="12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2" borderId="18" xfId="0" applyNumberFormat="1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left" vertical="center" wrapText="1"/>
    </xf>
    <xf numFmtId="0" fontId="8" fillId="2" borderId="32" xfId="0" applyFont="1" applyFill="1" applyBorder="1" applyAlignment="1">
      <alignment horizontal="left" vertical="center" wrapText="1"/>
    </xf>
    <xf numFmtId="0" fontId="8" fillId="2" borderId="33" xfId="0" applyFont="1" applyFill="1" applyBorder="1" applyAlignment="1">
      <alignment horizontal="left" vertical="center" wrapText="1"/>
    </xf>
    <xf numFmtId="3" fontId="6" fillId="2" borderId="41" xfId="0" applyNumberFormat="1" applyFont="1" applyFill="1" applyBorder="1" applyAlignment="1">
      <alignment horizontal="center" vertical="center" wrapText="1"/>
    </xf>
    <xf numFmtId="3" fontId="6" fillId="2" borderId="38" xfId="0" applyNumberFormat="1" applyFont="1" applyFill="1" applyBorder="1" applyAlignment="1">
      <alignment horizontal="center" vertical="center" wrapText="1"/>
    </xf>
    <xf numFmtId="3" fontId="6" fillId="2" borderId="40" xfId="0" applyNumberFormat="1" applyFont="1" applyFill="1" applyBorder="1" applyAlignment="1">
      <alignment horizontal="center" vertical="center" wrapText="1"/>
    </xf>
    <xf numFmtId="0" fontId="6" fillId="2" borderId="36" xfId="0" applyNumberFormat="1" applyFont="1" applyFill="1" applyBorder="1" applyAlignment="1">
      <alignment horizontal="center" vertical="center" wrapText="1"/>
    </xf>
    <xf numFmtId="0" fontId="6" fillId="2" borderId="38" xfId="0" applyNumberFormat="1" applyFont="1" applyFill="1" applyBorder="1" applyAlignment="1">
      <alignment horizontal="center" vertical="center" wrapText="1"/>
    </xf>
    <xf numFmtId="0" fontId="6" fillId="2" borderId="40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49" fontId="6" fillId="2" borderId="39" xfId="0" applyNumberFormat="1" applyFont="1" applyFill="1" applyBorder="1" applyAlignment="1">
      <alignment horizontal="left" vertical="center" wrapText="1"/>
    </xf>
    <xf numFmtId="11" fontId="6" fillId="2" borderId="36" xfId="0" applyNumberFormat="1" applyFont="1" applyFill="1" applyBorder="1" applyAlignment="1">
      <alignment horizontal="center" vertical="center" wrapText="1"/>
    </xf>
    <xf numFmtId="11" fontId="6" fillId="2" borderId="38" xfId="0" applyNumberFormat="1" applyFont="1" applyFill="1" applyBorder="1" applyAlignment="1">
      <alignment horizontal="center" vertical="center" wrapText="1"/>
    </xf>
    <xf numFmtId="11" fontId="6" fillId="2" borderId="40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left" vertical="top" wrapText="1"/>
    </xf>
    <xf numFmtId="2" fontId="6" fillId="2" borderId="37" xfId="0" applyNumberFormat="1" applyFont="1" applyFill="1" applyBorder="1" applyAlignment="1">
      <alignment horizontal="left" vertical="top" wrapText="1"/>
    </xf>
    <xf numFmtId="2" fontId="6" fillId="2" borderId="17" xfId="0" applyNumberFormat="1" applyFont="1" applyFill="1" applyBorder="1" applyAlignment="1">
      <alignment horizontal="left" vertical="top" wrapText="1"/>
    </xf>
    <xf numFmtId="49" fontId="6" fillId="2" borderId="26" xfId="0" applyNumberFormat="1" applyFont="1" applyFill="1" applyBorder="1" applyAlignment="1">
      <alignment horizontal="left" vertical="top" wrapText="1"/>
    </xf>
    <xf numFmtId="0" fontId="6" fillId="2" borderId="4" xfId="0" applyNumberFormat="1" applyFont="1" applyFill="1" applyBorder="1" applyAlignment="1">
      <alignment horizontal="left" vertical="top" wrapText="1"/>
    </xf>
    <xf numFmtId="0" fontId="6" fillId="2" borderId="9" xfId="0" applyNumberFormat="1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left" vertical="top" wrapText="1"/>
    </xf>
    <xf numFmtId="0" fontId="6" fillId="2" borderId="24" xfId="0" applyFont="1" applyFill="1" applyBorder="1" applyAlignment="1">
      <alignment horizontal="left" vertical="top" wrapText="1"/>
    </xf>
    <xf numFmtId="0" fontId="6" fillId="2" borderId="25" xfId="0" applyFont="1" applyFill="1" applyBorder="1" applyAlignment="1">
      <alignment horizontal="left" vertical="top" wrapText="1"/>
    </xf>
    <xf numFmtId="0" fontId="6" fillId="2" borderId="28" xfId="0" applyFont="1" applyFill="1" applyBorder="1" applyAlignment="1">
      <alignment horizontal="left" vertical="top" wrapText="1"/>
    </xf>
    <xf numFmtId="0" fontId="6" fillId="2" borderId="29" xfId="0" applyFont="1" applyFill="1" applyBorder="1" applyAlignment="1">
      <alignment horizontal="left" vertical="top" wrapText="1"/>
    </xf>
    <xf numFmtId="0" fontId="6" fillId="2" borderId="30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center" vertical="center"/>
    </xf>
    <xf numFmtId="11" fontId="6" fillId="2" borderId="16" xfId="0" applyNumberFormat="1" applyFont="1" applyFill="1" applyBorder="1" applyAlignment="1">
      <alignment horizontal="center" vertical="center" wrapText="1"/>
    </xf>
    <xf numFmtId="11" fontId="6" fillId="2" borderId="19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3" fontId="6" fillId="2" borderId="13" xfId="0" applyNumberFormat="1" applyFont="1" applyFill="1" applyBorder="1" applyAlignment="1">
      <alignment horizontal="center" vertical="center" wrapText="1"/>
    </xf>
    <xf numFmtId="3" fontId="6" fillId="2" borderId="14" xfId="0" applyNumberFormat="1" applyFont="1" applyFill="1" applyBorder="1" applyAlignment="1">
      <alignment horizontal="center" vertical="center" wrapText="1"/>
    </xf>
    <xf numFmtId="3" fontId="6" fillId="2" borderId="15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8" xfId="0" applyFont="1" applyFill="1" applyBorder="1" applyAlignment="1">
      <alignment horizontal="center" vertical="top" wrapText="1"/>
    </xf>
    <xf numFmtId="0" fontId="6" fillId="2" borderId="23" xfId="0" applyFont="1" applyFill="1" applyBorder="1" applyAlignment="1">
      <alignment horizontal="left" vertical="center" wrapText="1"/>
    </xf>
    <xf numFmtId="0" fontId="6" fillId="2" borderId="24" xfId="0" applyFont="1" applyFill="1" applyBorder="1" applyAlignment="1">
      <alignment horizontal="left" vertical="center" wrapText="1"/>
    </xf>
    <xf numFmtId="0" fontId="6" fillId="2" borderId="42" xfId="0" applyFont="1" applyFill="1" applyBorder="1" applyAlignment="1">
      <alignment horizontal="left" vertical="center" wrapText="1"/>
    </xf>
    <xf numFmtId="49" fontId="9" fillId="2" borderId="35" xfId="0" applyNumberFormat="1" applyFont="1" applyFill="1" applyBorder="1" applyAlignment="1">
      <alignment horizontal="center" vertical="center"/>
    </xf>
    <xf numFmtId="49" fontId="9" fillId="2" borderId="39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6" xfId="0" applyNumberFormat="1" applyFont="1" applyFill="1" applyBorder="1" applyAlignment="1">
      <alignment horizontal="center" vertical="center" wrapText="1"/>
    </xf>
    <xf numFmtId="0" fontId="6" fillId="2" borderId="2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left" vertical="top" wrapText="1"/>
    </xf>
    <xf numFmtId="3" fontId="6" fillId="2" borderId="36" xfId="0" applyNumberFormat="1" applyFont="1" applyFill="1" applyBorder="1" applyAlignment="1">
      <alignment horizontal="center" vertical="center" wrapText="1"/>
    </xf>
    <xf numFmtId="3" fontId="6" fillId="2" borderId="48" xfId="0" applyNumberFormat="1" applyFont="1" applyFill="1" applyBorder="1" applyAlignment="1">
      <alignment horizontal="center" vertical="center" wrapText="1"/>
    </xf>
    <xf numFmtId="11" fontId="6" fillId="2" borderId="27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3" fontId="6" fillId="2" borderId="12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6" fillId="2" borderId="18" xfId="0" applyNumberFormat="1" applyFont="1" applyFill="1" applyBorder="1" applyAlignment="1">
      <alignment horizontal="center"/>
    </xf>
    <xf numFmtId="0" fontId="13" fillId="2" borderId="37" xfId="0" applyFont="1" applyFill="1" applyBorder="1" applyAlignment="1">
      <alignment horizontal="left" vertical="top" wrapText="1"/>
    </xf>
    <xf numFmtId="0" fontId="13" fillId="2" borderId="17" xfId="0" applyFont="1" applyFill="1" applyBorder="1" applyAlignment="1">
      <alignment horizontal="left" vertical="top" wrapText="1"/>
    </xf>
    <xf numFmtId="0" fontId="6" fillId="2" borderId="45" xfId="0" applyFont="1" applyFill="1" applyBorder="1" applyAlignment="1">
      <alignment horizontal="left" vertical="top" wrapText="1"/>
    </xf>
    <xf numFmtId="0" fontId="6" fillId="2" borderId="46" xfId="0" applyFont="1" applyFill="1" applyBorder="1" applyAlignment="1">
      <alignment horizontal="left" vertical="top" wrapText="1"/>
    </xf>
    <xf numFmtId="0" fontId="6" fillId="2" borderId="47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37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6" fillId="2" borderId="19" xfId="0" applyNumberFormat="1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left" vertical="center" wrapText="1"/>
    </xf>
    <xf numFmtId="0" fontId="6" fillId="2" borderId="41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6" fillId="2" borderId="26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3" fontId="6" fillId="2" borderId="27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left" vertical="center" wrapText="1"/>
    </xf>
    <xf numFmtId="0" fontId="6" fillId="2" borderId="17" xfId="0" applyNumberFormat="1" applyFont="1" applyFill="1" applyBorder="1" applyAlignment="1">
      <alignment horizontal="left" vertical="center" wrapText="1"/>
    </xf>
    <xf numFmtId="0" fontId="6" fillId="2" borderId="37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CC"/>
      <color rgb="FF99FFCC"/>
      <color rgb="FFCCCCFF"/>
      <color rgb="FFCCECFF"/>
      <color rgb="FFFFCC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9"/>
  <sheetViews>
    <sheetView workbookViewId="0">
      <selection activeCell="A15" sqref="A15"/>
    </sheetView>
  </sheetViews>
  <sheetFormatPr defaultRowHeight="15" x14ac:dyDescent="0.25"/>
  <cols>
    <col min="1" max="1" width="31" customWidth="1"/>
    <col min="2" max="2" width="14.7109375" customWidth="1"/>
    <col min="3" max="3" width="9.85546875" style="6" customWidth="1"/>
    <col min="4" max="4" width="9" style="6" customWidth="1"/>
    <col min="5" max="5" width="10" style="6" customWidth="1"/>
    <col min="6" max="6" width="10.140625" style="6" customWidth="1"/>
  </cols>
  <sheetData>
    <row r="2" spans="1:6" ht="18.75" x14ac:dyDescent="0.25">
      <c r="A2" s="107" t="s">
        <v>0</v>
      </c>
      <c r="B2" s="107"/>
      <c r="C2" s="107"/>
      <c r="D2" s="107"/>
      <c r="E2" s="107"/>
      <c r="F2" s="107"/>
    </row>
    <row r="3" spans="1:6" ht="63.75" x14ac:dyDescent="0.25">
      <c r="A3" s="106" t="s">
        <v>1</v>
      </c>
      <c r="B3" s="7" t="s">
        <v>49</v>
      </c>
      <c r="C3" s="106" t="s">
        <v>2</v>
      </c>
      <c r="D3" s="106"/>
      <c r="E3" s="106"/>
      <c r="F3" s="108" t="s">
        <v>3</v>
      </c>
    </row>
    <row r="4" spans="1:6" ht="31.5" x14ac:dyDescent="0.25">
      <c r="A4" s="106"/>
      <c r="B4" s="7"/>
      <c r="C4" s="2" t="s">
        <v>4</v>
      </c>
      <c r="D4" s="2" t="s">
        <v>5</v>
      </c>
      <c r="E4" s="2" t="s">
        <v>6</v>
      </c>
      <c r="F4" s="108"/>
    </row>
    <row r="5" spans="1:6" ht="19.5" customHeight="1" x14ac:dyDescent="0.25">
      <c r="A5" s="106" t="s">
        <v>7</v>
      </c>
      <c r="B5" s="106"/>
      <c r="C5" s="106"/>
      <c r="D5" s="106"/>
      <c r="E5" s="106"/>
      <c r="F5" s="106"/>
    </row>
    <row r="6" spans="1:6" ht="54.75" customHeight="1" x14ac:dyDescent="0.25">
      <c r="A6" s="106" t="s">
        <v>50</v>
      </c>
      <c r="B6" s="106"/>
      <c r="C6" s="106"/>
      <c r="D6" s="106"/>
      <c r="E6" s="106"/>
      <c r="F6" s="106"/>
    </row>
    <row r="7" spans="1:6" ht="78.75" x14ac:dyDescent="0.25">
      <c r="A7" s="1" t="e">
        <f>'приложение 1'!#REF!</f>
        <v>#REF!</v>
      </c>
      <c r="B7" s="2" t="s">
        <v>26</v>
      </c>
      <c r="C7" s="3">
        <f>'приложение 1'!M342</f>
        <v>8</v>
      </c>
      <c r="D7" s="3">
        <f>'приложение 1'!N342</f>
        <v>6</v>
      </c>
      <c r="E7" s="3">
        <f>'приложение 1'!O342</f>
        <v>8</v>
      </c>
      <c r="F7" s="2">
        <f>C7+D7+E7</f>
        <v>22</v>
      </c>
    </row>
    <row r="8" spans="1:6" ht="78.75" x14ac:dyDescent="0.25">
      <c r="A8" s="1" t="str">
        <f>'приложение 1'!L11</f>
        <v>Количество посещений общедоступных библиотек, ед.</v>
      </c>
      <c r="B8" s="2" t="s">
        <v>26</v>
      </c>
      <c r="C8" s="3">
        <f>'приложение 1'!M30</f>
        <v>540045</v>
      </c>
      <c r="D8" s="3">
        <f>'приложение 1'!N30</f>
        <v>480510</v>
      </c>
      <c r="E8" s="3">
        <f>'приложение 1'!O30</f>
        <v>481000</v>
      </c>
      <c r="F8" s="2">
        <f t="shared" ref="F8:F10" si="0">C8+D8+E8</f>
        <v>1501555</v>
      </c>
    </row>
    <row r="9" spans="1:6" ht="78.75" x14ac:dyDescent="0.25">
      <c r="A9" s="1" t="str">
        <f>'приложение 1'!L12</f>
        <v>Количество проведенных выставок и просветительских мероприятий, ед.</v>
      </c>
      <c r="B9" s="2" t="s">
        <v>26</v>
      </c>
      <c r="C9" s="3">
        <f>'приложение 1'!M63</f>
        <v>1346</v>
      </c>
      <c r="D9" s="3">
        <f>'приложение 1'!N63</f>
        <v>845</v>
      </c>
      <c r="E9" s="3">
        <f>'приложение 1'!O63</f>
        <v>845</v>
      </c>
      <c r="F9" s="2">
        <f t="shared" si="0"/>
        <v>3036</v>
      </c>
    </row>
    <row r="10" spans="1:6" ht="78.75" x14ac:dyDescent="0.25">
      <c r="A10" s="1" t="str">
        <f>'приложение 1'!L13</f>
        <v>Количество проведенных культурно-досуговых мероприятий, концертов, спектаклей, ед.</v>
      </c>
      <c r="B10" s="2" t="s">
        <v>26</v>
      </c>
      <c r="C10" s="3">
        <f>'приложение 1'!M142</f>
        <v>1666</v>
      </c>
      <c r="D10" s="3">
        <f>'приложение 1'!N142</f>
        <v>1627</v>
      </c>
      <c r="E10" s="3">
        <f>'приложение 1'!O142</f>
        <v>1630</v>
      </c>
      <c r="F10" s="2">
        <f t="shared" si="0"/>
        <v>4923</v>
      </c>
    </row>
    <row r="11" spans="1:6" ht="78.75" x14ac:dyDescent="0.25">
      <c r="A11" s="1" t="str">
        <f>'приложение 1'!L14</f>
        <v>Количество проведенных массовых мероприятий, ед.</v>
      </c>
      <c r="B11" s="2" t="s">
        <v>26</v>
      </c>
      <c r="C11" s="3">
        <f>'приложение 1'!M208</f>
        <v>60</v>
      </c>
      <c r="D11" s="3">
        <f>'приложение 1'!N208</f>
        <v>60</v>
      </c>
      <c r="E11" s="3">
        <f>'приложение 1'!O208</f>
        <v>60</v>
      </c>
      <c r="F11" s="2">
        <f>C11+D11+E11</f>
        <v>180</v>
      </c>
    </row>
    <row r="12" spans="1:6" ht="110.25" x14ac:dyDescent="0.25">
      <c r="A12" s="1" t="str">
        <f>'приложение 1'!L15</f>
        <v>Количество детей, обучающихся в детских школах искусств по образовательным программам основной образовательной деятельности, чел.</v>
      </c>
      <c r="B12" s="2" t="s">
        <v>26</v>
      </c>
      <c r="C12" s="3">
        <f>'приложение 1'!M114</f>
        <v>2180</v>
      </c>
      <c r="D12" s="3">
        <f>'приложение 1'!N114</f>
        <v>2180</v>
      </c>
      <c r="E12" s="3">
        <f>'приложение 1'!O114</f>
        <v>2180</v>
      </c>
      <c r="F12" s="2">
        <v>2240</v>
      </c>
    </row>
    <row r="13" spans="1:6" ht="47.25" x14ac:dyDescent="0.25">
      <c r="A13" s="1" t="e">
        <f>'приложение 1'!#REF!</f>
        <v>#REF!</v>
      </c>
      <c r="B13" s="9" t="s">
        <v>63</v>
      </c>
      <c r="C13" s="3" t="e">
        <f>'приложение 1'!#REF!</f>
        <v>#REF!</v>
      </c>
      <c r="D13" s="3" t="e">
        <f>'приложение 1'!#REF!</f>
        <v>#REF!</v>
      </c>
      <c r="E13" s="3" t="e">
        <f>'приложение 1'!#REF!</f>
        <v>#REF!</v>
      </c>
      <c r="F13" s="9">
        <v>11</v>
      </c>
    </row>
    <row r="14" spans="1:6" ht="78.75" x14ac:dyDescent="0.25">
      <c r="A14" s="1" t="str">
        <f>'приложение 1'!L232</f>
        <v>Ввод в эксплуатацию объектов культуры, ед.</v>
      </c>
      <c r="B14" s="2" t="s">
        <v>72</v>
      </c>
      <c r="C14" s="3">
        <f>'приложение 1'!N232</f>
        <v>1</v>
      </c>
      <c r="D14" s="2">
        <v>0</v>
      </c>
      <c r="E14" s="2">
        <v>0</v>
      </c>
      <c r="F14" s="2">
        <v>1</v>
      </c>
    </row>
    <row r="15" spans="1:6" ht="78.75" x14ac:dyDescent="0.25">
      <c r="A15" s="1" t="str">
        <f>'приложение 1'!L18</f>
        <v>Количество учащихся, посетивших лагерь дневного пребывания, чел.</v>
      </c>
      <c r="B15" s="2" t="s">
        <v>26</v>
      </c>
      <c r="C15" s="3">
        <f>'приложение 1'!M317</f>
        <v>0</v>
      </c>
      <c r="D15" s="3">
        <f>'приложение 1'!N317</f>
        <v>0</v>
      </c>
      <c r="E15" s="3">
        <f>'приложение 1'!O317</f>
        <v>0</v>
      </c>
      <c r="F15" s="2">
        <f>C15+D15+E15</f>
        <v>0</v>
      </c>
    </row>
    <row r="16" spans="1:6" ht="15.75" x14ac:dyDescent="0.25">
      <c r="A16" s="106" t="s">
        <v>51</v>
      </c>
      <c r="B16" s="106"/>
      <c r="C16" s="106"/>
      <c r="D16" s="106"/>
      <c r="E16" s="106"/>
      <c r="F16" s="106"/>
    </row>
    <row r="17" spans="1:6" ht="55.5" customHeight="1" x14ac:dyDescent="0.25">
      <c r="A17" s="106" t="s">
        <v>73</v>
      </c>
      <c r="B17" s="106"/>
      <c r="C17" s="106"/>
      <c r="D17" s="106"/>
      <c r="E17" s="106"/>
      <c r="F17" s="106"/>
    </row>
    <row r="18" spans="1:6" ht="157.5" x14ac:dyDescent="0.25">
      <c r="A18" s="1" t="str">
        <f>'приложение 1'!L342</f>
        <v>Количество организованных мероприятий (выставок, конференций, совещаний, ознакомительных поездок и др.) и участие в выездных мероприятиях, направленных на продвижение туристического потенциала города Сургута, ед.</v>
      </c>
      <c r="B18" s="2" t="s">
        <v>26</v>
      </c>
      <c r="C18" s="3">
        <f>'приложение 1'!M342</f>
        <v>8</v>
      </c>
      <c r="D18" s="3">
        <f>'приложение 1'!N342</f>
        <v>6</v>
      </c>
      <c r="E18" s="3">
        <f>'приложение 1'!O342</f>
        <v>8</v>
      </c>
      <c r="F18" s="3">
        <f>C18+D18+E18</f>
        <v>22</v>
      </c>
    </row>
    <row r="19" spans="1:6" ht="58.5" customHeight="1" x14ac:dyDescent="0.25">
      <c r="A19" s="106" t="s">
        <v>10</v>
      </c>
      <c r="B19" s="106"/>
      <c r="C19" s="106"/>
      <c r="D19" s="106"/>
      <c r="E19" s="106"/>
      <c r="F19" s="106"/>
    </row>
    <row r="20" spans="1:6" ht="51" customHeight="1" x14ac:dyDescent="0.25">
      <c r="A20" s="106" t="s">
        <v>11</v>
      </c>
      <c r="B20" s="106"/>
      <c r="C20" s="106"/>
      <c r="D20" s="106"/>
      <c r="E20" s="106"/>
      <c r="F20" s="106"/>
    </row>
    <row r="21" spans="1:6" ht="78.75" x14ac:dyDescent="0.25">
      <c r="A21" s="1" t="str">
        <f>'приложение 1'!L30</f>
        <v>Количество посещений общедоступных библиотек, ед.</v>
      </c>
      <c r="B21" s="2" t="s">
        <v>26</v>
      </c>
      <c r="C21" s="3">
        <f>'приложение 1'!M30</f>
        <v>540045</v>
      </c>
      <c r="D21" s="3">
        <f>'приложение 1'!N30</f>
        <v>480510</v>
      </c>
      <c r="E21" s="3">
        <f>'приложение 1'!O30</f>
        <v>481000</v>
      </c>
      <c r="F21" s="3">
        <f>C21+D21+E21</f>
        <v>1501555</v>
      </c>
    </row>
    <row r="22" spans="1:6" ht="126" x14ac:dyDescent="0.25">
      <c r="A22" s="1" t="str">
        <f>'приложение 1'!L45</f>
        <v>Количество муниципальных учреждений, подведомственных департаменту культуры, молодежной политики и спорта, обеспеченных комплексным содержанием объектов, ед.</v>
      </c>
      <c r="B22" s="9" t="s">
        <v>63</v>
      </c>
      <c r="C22" s="3">
        <f>'приложение 1'!M45</f>
        <v>1</v>
      </c>
      <c r="D22" s="3">
        <f>'приложение 1'!N45</f>
        <v>1</v>
      </c>
      <c r="E22" s="3">
        <f>'приложение 1'!O45</f>
        <v>1</v>
      </c>
      <c r="F22" s="9">
        <v>1</v>
      </c>
    </row>
    <row r="23" spans="1:6" ht="45.75" customHeight="1" x14ac:dyDescent="0.25">
      <c r="A23" s="106" t="s">
        <v>14</v>
      </c>
      <c r="B23" s="106"/>
      <c r="C23" s="106"/>
      <c r="D23" s="106"/>
      <c r="E23" s="106"/>
      <c r="F23" s="106"/>
    </row>
    <row r="24" spans="1:6" ht="59.25" customHeight="1" x14ac:dyDescent="0.25">
      <c r="A24" s="106" t="s">
        <v>15</v>
      </c>
      <c r="B24" s="106"/>
      <c r="C24" s="106"/>
      <c r="D24" s="106"/>
      <c r="E24" s="106"/>
      <c r="F24" s="106"/>
    </row>
    <row r="25" spans="1:6" ht="78.75" x14ac:dyDescent="0.25">
      <c r="A25" s="1" t="str">
        <f>'приложение 1'!L63</f>
        <v>Количество проведенных выставок и просветительских мероприятий, ед.</v>
      </c>
      <c r="B25" s="2" t="s">
        <v>26</v>
      </c>
      <c r="C25" s="3">
        <f>'приложение 1'!M63</f>
        <v>1346</v>
      </c>
      <c r="D25" s="3">
        <f>'приложение 1'!N63</f>
        <v>845</v>
      </c>
      <c r="E25" s="3">
        <f>'приложение 1'!O63</f>
        <v>845</v>
      </c>
      <c r="F25" s="3">
        <f>C25+D25+E25</f>
        <v>3036</v>
      </c>
    </row>
    <row r="26" spans="1:6" ht="126" x14ac:dyDescent="0.25">
      <c r="A26" s="1" t="str">
        <f>'приложение 1'!L83</f>
        <v>Количество муниципальных учреждений, подведомственных департаменту культуры, молодежной политики и спорта, обеспеченных комплексным содержанием объектов, ед.</v>
      </c>
      <c r="B26" s="9" t="s">
        <v>63</v>
      </c>
      <c r="C26" s="3">
        <f>'приложение 1'!M83</f>
        <v>2</v>
      </c>
      <c r="D26" s="3">
        <f>'приложение 1'!N83</f>
        <v>2</v>
      </c>
      <c r="E26" s="3">
        <f>'приложение 1'!O83</f>
        <v>2</v>
      </c>
      <c r="F26" s="9">
        <v>2</v>
      </c>
    </row>
    <row r="27" spans="1:6" ht="49.5" customHeight="1" x14ac:dyDescent="0.25">
      <c r="A27" s="106" t="s">
        <v>17</v>
      </c>
      <c r="B27" s="106"/>
      <c r="C27" s="106"/>
      <c r="D27" s="106"/>
      <c r="E27" s="106"/>
      <c r="F27" s="106"/>
    </row>
    <row r="28" spans="1:6" ht="54.75" customHeight="1" x14ac:dyDescent="0.25">
      <c r="A28" s="106" t="s">
        <v>18</v>
      </c>
      <c r="B28" s="106"/>
      <c r="C28" s="106"/>
      <c r="D28" s="106"/>
      <c r="E28" s="106"/>
      <c r="F28" s="106"/>
    </row>
    <row r="29" spans="1:6" ht="78.75" x14ac:dyDescent="0.25">
      <c r="A29" s="1" t="str">
        <f>'приложение 1'!L142</f>
        <v>Количество проведенных культурно-досуговых мероприятий, концертов, спектаклей, ед.</v>
      </c>
      <c r="B29" s="2" t="s">
        <v>26</v>
      </c>
      <c r="C29" s="3">
        <f>'приложение 1'!M142</f>
        <v>1666</v>
      </c>
      <c r="D29" s="3">
        <f>'приложение 1'!N142</f>
        <v>1627</v>
      </c>
      <c r="E29" s="3">
        <f>'приложение 1'!O142</f>
        <v>1630</v>
      </c>
      <c r="F29" s="3">
        <f>C29+D29+E29</f>
        <v>4923</v>
      </c>
    </row>
    <row r="30" spans="1:6" ht="126" x14ac:dyDescent="0.25">
      <c r="A30" s="1" t="str">
        <f>'приложение 1'!L162</f>
        <v>Количество муниципальных учреждений, подведомственных департаменту культуры, молодежной политики и спорта, обеспеченных комплексным содержанием объектов, ед.</v>
      </c>
      <c r="B30" s="9" t="s">
        <v>63</v>
      </c>
      <c r="C30" s="3">
        <f>'приложение 1'!M162</f>
        <v>1</v>
      </c>
      <c r="D30" s="3">
        <f>'приложение 1'!N162</f>
        <v>1</v>
      </c>
      <c r="E30" s="3">
        <f>'приложение 1'!O162</f>
        <v>1</v>
      </c>
      <c r="F30" s="9">
        <v>1</v>
      </c>
    </row>
    <row r="31" spans="1:6" ht="16.5" customHeight="1" x14ac:dyDescent="0.25">
      <c r="A31" s="106" t="s">
        <v>20</v>
      </c>
      <c r="B31" s="106"/>
      <c r="C31" s="106"/>
      <c r="D31" s="106"/>
      <c r="E31" s="106"/>
      <c r="F31" s="106"/>
    </row>
    <row r="32" spans="1:6" ht="37.5" customHeight="1" x14ac:dyDescent="0.25">
      <c r="A32" s="106" t="s">
        <v>21</v>
      </c>
      <c r="B32" s="106"/>
      <c r="C32" s="106"/>
      <c r="D32" s="106"/>
      <c r="E32" s="106"/>
      <c r="F32" s="106"/>
    </row>
    <row r="33" spans="1:6" ht="77.25" customHeight="1" x14ac:dyDescent="0.25">
      <c r="A33" s="1" t="str">
        <f>'приложение 1'!L208</f>
        <v>Количество проведенных массовых мероприятий, ед.</v>
      </c>
      <c r="B33" s="2" t="s">
        <v>26</v>
      </c>
      <c r="C33" s="3">
        <f>'приложение 1'!M208</f>
        <v>60</v>
      </c>
      <c r="D33" s="3">
        <f>'приложение 1'!N208</f>
        <v>60</v>
      </c>
      <c r="E33" s="3">
        <f>'приложение 1'!O208</f>
        <v>60</v>
      </c>
      <c r="F33" s="2">
        <f>F11</f>
        <v>180</v>
      </c>
    </row>
    <row r="34" spans="1:6" ht="46.5" customHeight="1" x14ac:dyDescent="0.25">
      <c r="A34" s="106" t="s">
        <v>23</v>
      </c>
      <c r="B34" s="106"/>
      <c r="C34" s="106"/>
      <c r="D34" s="106"/>
      <c r="E34" s="106"/>
      <c r="F34" s="106"/>
    </row>
    <row r="35" spans="1:6" ht="58.5" customHeight="1" x14ac:dyDescent="0.25">
      <c r="A35" s="106" t="s">
        <v>65</v>
      </c>
      <c r="B35" s="106"/>
      <c r="C35" s="106"/>
      <c r="D35" s="106"/>
      <c r="E35" s="106"/>
      <c r="F35" s="106"/>
    </row>
    <row r="36" spans="1:6" ht="110.25" x14ac:dyDescent="0.25">
      <c r="A36" s="1" t="str">
        <f>'приложение 1'!L114</f>
        <v>Количество детей, обучающихся в детских школах искусств по образовательным программам основной образовательной деятельности, чел.</v>
      </c>
      <c r="B36" s="2" t="s">
        <v>26</v>
      </c>
      <c r="C36" s="3">
        <f>'приложение 1'!M114</f>
        <v>2180</v>
      </c>
      <c r="D36" s="3">
        <f>'приложение 1'!N114</f>
        <v>2180</v>
      </c>
      <c r="E36" s="3">
        <f>'приложение 1'!O114</f>
        <v>2180</v>
      </c>
      <c r="F36" s="2">
        <f>F12</f>
        <v>2240</v>
      </c>
    </row>
    <row r="37" spans="1:6" ht="126" x14ac:dyDescent="0.25">
      <c r="A37" s="1" t="str">
        <f>'приложение 1'!L125</f>
        <v>Количество муниципальных учреждений, подведомственных департаменту культуры, молодежной политики и спорта, обеспеченных комплексным содержанием объектов, ед.</v>
      </c>
      <c r="B37" s="9" t="s">
        <v>63</v>
      </c>
      <c r="C37" s="3">
        <f>'приложение 1'!M125</f>
        <v>6</v>
      </c>
      <c r="D37" s="3">
        <f>'приложение 1'!N125</f>
        <v>6</v>
      </c>
      <c r="E37" s="3">
        <f>'приложение 1'!O125</f>
        <v>6</v>
      </c>
      <c r="F37" s="9">
        <v>7</v>
      </c>
    </row>
    <row r="38" spans="1:6" ht="39" customHeight="1" x14ac:dyDescent="0.25">
      <c r="A38" s="106" t="s">
        <v>45</v>
      </c>
      <c r="B38" s="106"/>
      <c r="C38" s="106"/>
      <c r="D38" s="106"/>
      <c r="E38" s="106"/>
      <c r="F38" s="106"/>
    </row>
    <row r="39" spans="1:6" ht="46.5" customHeight="1" x14ac:dyDescent="0.25">
      <c r="A39" s="106" t="s">
        <v>53</v>
      </c>
      <c r="B39" s="106"/>
      <c r="C39" s="106"/>
      <c r="D39" s="106"/>
      <c r="E39" s="106"/>
      <c r="F39" s="106"/>
    </row>
    <row r="40" spans="1:6" ht="78" customHeight="1" x14ac:dyDescent="0.25">
      <c r="A40" s="1" t="str">
        <f>'приложение 1'!L225</f>
        <v xml:space="preserve"> Ввод в эксплуатацию объектов культуры, ед.</v>
      </c>
      <c r="B40" s="10" t="s">
        <v>72</v>
      </c>
      <c r="C40" s="3" t="str">
        <f>'приложение 1'!M225</f>
        <v>-</v>
      </c>
      <c r="D40" s="10">
        <v>0</v>
      </c>
      <c r="E40" s="10">
        <v>0</v>
      </c>
      <c r="F40" s="10">
        <v>1</v>
      </c>
    </row>
    <row r="41" spans="1:6" ht="56.25" customHeight="1" x14ac:dyDescent="0.25">
      <c r="A41" s="106" t="s">
        <v>75</v>
      </c>
      <c r="B41" s="106"/>
      <c r="C41" s="106"/>
      <c r="D41" s="106"/>
      <c r="E41" s="106"/>
      <c r="F41" s="106"/>
    </row>
    <row r="42" spans="1:6" ht="68.25" customHeight="1" x14ac:dyDescent="0.25">
      <c r="A42" s="106" t="s">
        <v>25</v>
      </c>
      <c r="B42" s="106"/>
      <c r="C42" s="106"/>
      <c r="D42" s="106"/>
      <c r="E42" s="106"/>
      <c r="F42" s="106"/>
    </row>
    <row r="43" spans="1:6" ht="78.75" x14ac:dyDescent="0.25">
      <c r="A43" s="1" t="s">
        <v>8</v>
      </c>
      <c r="B43" s="2" t="s">
        <v>26</v>
      </c>
      <c r="C43" s="3">
        <f>'приложение 1'!M317</f>
        <v>0</v>
      </c>
      <c r="D43" s="3">
        <f>'приложение 1'!N317</f>
        <v>0</v>
      </c>
      <c r="E43" s="3">
        <f>'приложение 1'!O317</f>
        <v>0</v>
      </c>
      <c r="F43" s="2">
        <f>F15</f>
        <v>0</v>
      </c>
    </row>
    <row r="44" spans="1:6" ht="15.75" x14ac:dyDescent="0.25">
      <c r="A44" s="106" t="s">
        <v>9</v>
      </c>
      <c r="B44" s="106"/>
      <c r="C44" s="106"/>
      <c r="D44" s="106"/>
      <c r="E44" s="106"/>
      <c r="F44" s="106"/>
    </row>
    <row r="45" spans="1:6" ht="27" customHeight="1" x14ac:dyDescent="0.25">
      <c r="A45" s="106" t="s">
        <v>52</v>
      </c>
      <c r="B45" s="106"/>
      <c r="C45" s="106"/>
      <c r="D45" s="106"/>
      <c r="E45" s="106"/>
      <c r="F45" s="106"/>
    </row>
    <row r="46" spans="1:6" ht="78.75" x14ac:dyDescent="0.25">
      <c r="A46" s="1" t="str">
        <f>'приложение 1'!L343</f>
        <v>Количество туристических маршрутов по городу Сургуту, ед.</v>
      </c>
      <c r="B46" s="2" t="s">
        <v>26</v>
      </c>
      <c r="C46" s="3">
        <f>'приложение 1'!M343</f>
        <v>5</v>
      </c>
      <c r="D46" s="3">
        <f>'приложение 1'!N343</f>
        <v>6</v>
      </c>
      <c r="E46" s="3">
        <f>'приложение 1'!O343</f>
        <v>8</v>
      </c>
      <c r="F46" s="2">
        <v>8</v>
      </c>
    </row>
    <row r="47" spans="1:6" ht="80.25" customHeight="1" x14ac:dyDescent="0.25">
      <c r="A47" s="1" t="str">
        <f>'приложение 1'!L344</f>
        <v>Количество произведённой печатной информационной продукции о туристической привлекательности города Сургута, экз.</v>
      </c>
      <c r="B47" s="2" t="s">
        <v>26</v>
      </c>
      <c r="C47" s="3">
        <f>'приложение 1'!M344</f>
        <v>4000</v>
      </c>
      <c r="D47" s="3">
        <f>'приложение 1'!N344</f>
        <v>2000</v>
      </c>
      <c r="E47" s="3">
        <f>'приложение 1'!O344</f>
        <v>3000</v>
      </c>
      <c r="F47" s="3">
        <f>C47+D47+E47</f>
        <v>9000</v>
      </c>
    </row>
    <row r="48" spans="1:6" ht="42.75" customHeight="1" x14ac:dyDescent="0.25">
      <c r="A48" s="106" t="s">
        <v>12</v>
      </c>
      <c r="B48" s="106"/>
      <c r="C48" s="106"/>
      <c r="D48" s="106"/>
      <c r="E48" s="106"/>
      <c r="F48" s="106"/>
    </row>
    <row r="49" spans="1:6" ht="78.75" x14ac:dyDescent="0.25">
      <c r="A49" s="1" t="str">
        <f>'приложение 1'!L31</f>
        <v>Библиотечный фонд на 1000 жителей, экз.</v>
      </c>
      <c r="B49" s="2" t="s">
        <v>26</v>
      </c>
      <c r="C49" s="3">
        <f>'приложение 1'!M31</f>
        <v>1632</v>
      </c>
      <c r="D49" s="3">
        <f>'приложение 1'!N31</f>
        <v>1650</v>
      </c>
      <c r="E49" s="3">
        <f>'приложение 1'!O31</f>
        <v>1660</v>
      </c>
      <c r="F49" s="2">
        <v>1710</v>
      </c>
    </row>
    <row r="50" spans="1:6" ht="78.75" x14ac:dyDescent="0.25">
      <c r="A50" s="1" t="str">
        <f>'приложение 1'!L32</f>
        <v>Обеспеченность города библиотеками по отношению к нормативу, %</v>
      </c>
      <c r="B50" s="2" t="s">
        <v>26</v>
      </c>
      <c r="C50" s="3">
        <f>'приложение 1'!M32</f>
        <v>35</v>
      </c>
      <c r="D50" s="3">
        <f>'приложение 1'!N32</f>
        <v>35</v>
      </c>
      <c r="E50" s="3">
        <f>'приложение 1'!O32</f>
        <v>37</v>
      </c>
      <c r="F50" s="2">
        <v>30</v>
      </c>
    </row>
    <row r="51" spans="1:6" ht="87" customHeight="1" x14ac:dyDescent="0.25">
      <c r="A51" s="1" t="str">
        <f>'приложение 1'!L33</f>
        <v>Количество документов библиотечного фонда, переведенного в цифровую форму, экз.</v>
      </c>
      <c r="B51" s="2" t="s">
        <v>26</v>
      </c>
      <c r="C51" s="3">
        <f>'приложение 1'!M33</f>
        <v>319</v>
      </c>
      <c r="D51" s="3">
        <f>'приложение 1'!N33</f>
        <v>376</v>
      </c>
      <c r="E51" s="3">
        <f>'приложение 1'!O33</f>
        <v>426</v>
      </c>
      <c r="F51" s="2">
        <v>426</v>
      </c>
    </row>
    <row r="52" spans="1:6" ht="97.5" customHeight="1" x14ac:dyDescent="0.25">
      <c r="A52" s="1" t="str">
        <f>'приложение 1'!L34</f>
        <v xml:space="preserve">Доля пользователей услугами общедоступных библиотек в удаленном режиме в общей численности пользователей общедоступных библиотек, %     </v>
      </c>
      <c r="B52" s="2" t="s">
        <v>26</v>
      </c>
      <c r="C52" s="2">
        <v>32</v>
      </c>
      <c r="D52" s="2">
        <v>33</v>
      </c>
      <c r="E52" s="2">
        <v>34</v>
      </c>
      <c r="F52" s="2">
        <v>34</v>
      </c>
    </row>
    <row r="53" spans="1:6" ht="94.5" x14ac:dyDescent="0.25">
      <c r="A53" s="1" t="s">
        <v>13</v>
      </c>
      <c r="B53" s="2" t="s">
        <v>26</v>
      </c>
      <c r="C53" s="3">
        <f>'приложение 1'!M37</f>
        <v>12.2</v>
      </c>
      <c r="D53" s="3">
        <f>'приложение 1'!N37</f>
        <v>14.5</v>
      </c>
      <c r="E53" s="3">
        <f>'приложение 1'!O37</f>
        <v>15</v>
      </c>
      <c r="F53" s="2">
        <v>55</v>
      </c>
    </row>
    <row r="54" spans="1:6" ht="78.75" x14ac:dyDescent="0.25">
      <c r="A54" s="1" t="str">
        <f>'приложение 1'!L51</f>
        <v>Количество приобретенных баз данных, ед.</v>
      </c>
      <c r="B54" s="2" t="s">
        <v>26</v>
      </c>
      <c r="C54" s="3">
        <f>'приложение 1'!M51</f>
        <v>2</v>
      </c>
      <c r="D54" s="3" t="str">
        <f>'приложение 1'!N51</f>
        <v>-</v>
      </c>
      <c r="E54" s="3" t="str">
        <f>'приложение 1'!O51</f>
        <v>-</v>
      </c>
      <c r="F54" s="2">
        <v>3</v>
      </c>
    </row>
    <row r="55" spans="1:6" ht="120.75" customHeight="1" x14ac:dyDescent="0.25">
      <c r="A55" s="1" t="str">
        <f>'приложение 1'!L52</f>
        <v>Количество автоматизированных библиотечно-информационных систем для осуществления электронной каталогизации, ед.</v>
      </c>
      <c r="B55" s="2" t="s">
        <v>26</v>
      </c>
      <c r="C55" s="3">
        <f>'приложение 1'!M52</f>
        <v>1</v>
      </c>
      <c r="D55" s="3" t="str">
        <f>'приложение 1'!N52</f>
        <v>-</v>
      </c>
      <c r="E55" s="3" t="str">
        <f>'приложение 1'!O52</f>
        <v>-</v>
      </c>
      <c r="F55" s="2">
        <v>1</v>
      </c>
    </row>
    <row r="56" spans="1:6" ht="82.5" customHeight="1" x14ac:dyDescent="0.25">
      <c r="A56" s="1" t="str">
        <f>'приложение 1'!L53</f>
        <v>Количество заимствованных записей из сводных библиотечно-информационных ресурсов , ед.</v>
      </c>
      <c r="B56" s="2" t="s">
        <v>26</v>
      </c>
      <c r="C56" s="3">
        <f>'приложение 1'!M53</f>
        <v>3118</v>
      </c>
      <c r="D56" s="3">
        <f>'приложение 1'!N53</f>
        <v>3000</v>
      </c>
      <c r="E56" s="3">
        <f>'приложение 1'!O53</f>
        <v>3000</v>
      </c>
      <c r="F56" s="2">
        <f>C56+D56+E56</f>
        <v>9118</v>
      </c>
    </row>
    <row r="57" spans="1:6" ht="78.75" x14ac:dyDescent="0.25">
      <c r="A57" s="5" t="str">
        <f>'приложение 1'!L54</f>
        <v>Количество модернизированных программно-аппаратных комплексов библиотек, ед.</v>
      </c>
      <c r="B57" s="2" t="s">
        <v>26</v>
      </c>
      <c r="C57" s="3">
        <f>'приложение 1'!M54</f>
        <v>33</v>
      </c>
      <c r="D57" s="3">
        <f>'приложение 1'!N54</f>
        <v>13</v>
      </c>
      <c r="E57" s="3">
        <f>'приложение 1'!O54</f>
        <v>2</v>
      </c>
      <c r="F57" s="2">
        <f>C57+D57+E57</f>
        <v>48</v>
      </c>
    </row>
    <row r="58" spans="1:6" ht="78.75" x14ac:dyDescent="0.25">
      <c r="A58" s="1" t="str">
        <f>'приложение 1'!L55</f>
        <v>Количество проведенных семинаров по менеджменту качества для учреждений культуры, ед.</v>
      </c>
      <c r="B58" s="2" t="s">
        <v>26</v>
      </c>
      <c r="C58" s="3">
        <f>'приложение 1'!M55</f>
        <v>1</v>
      </c>
      <c r="D58" s="3">
        <f>'приложение 1'!N55</f>
        <v>1</v>
      </c>
      <c r="E58" s="3">
        <f>'приложение 1'!O55</f>
        <v>1</v>
      </c>
      <c r="F58" s="2">
        <f>C58+D58+E58</f>
        <v>3</v>
      </c>
    </row>
    <row r="59" spans="1:6" ht="39.75" customHeight="1" x14ac:dyDescent="0.25">
      <c r="A59" s="106" t="s">
        <v>16</v>
      </c>
      <c r="B59" s="106"/>
      <c r="C59" s="106"/>
      <c r="D59" s="106"/>
      <c r="E59" s="106"/>
      <c r="F59" s="106"/>
    </row>
    <row r="60" spans="1:6" ht="78.75" x14ac:dyDescent="0.25">
      <c r="A60" s="1" t="str">
        <f>'приложение 1'!L71</f>
        <v>Количество проведенных выставок, ед.</v>
      </c>
      <c r="B60" s="2" t="s">
        <v>26</v>
      </c>
      <c r="C60" s="3">
        <f>'приложение 1'!M71</f>
        <v>91</v>
      </c>
      <c r="D60" s="3">
        <f>'приложение 1'!N71</f>
        <v>75</v>
      </c>
      <c r="E60" s="3">
        <f>'приложение 1'!O71</f>
        <v>70</v>
      </c>
      <c r="F60" s="2">
        <f>C60+D60+E60</f>
        <v>236</v>
      </c>
    </row>
    <row r="61" spans="1:6" ht="78.75" x14ac:dyDescent="0.25">
      <c r="A61" s="4" t="str">
        <f>'приложение 1'!L72</f>
        <v>Количество проведенных просветительских мероприятий, ед.</v>
      </c>
      <c r="B61" s="2" t="s">
        <v>26</v>
      </c>
      <c r="C61" s="3">
        <f>'приложение 1'!M72</f>
        <v>1255</v>
      </c>
      <c r="D61" s="3">
        <f>'приложение 1'!N72</f>
        <v>770</v>
      </c>
      <c r="E61" s="3">
        <f>'приложение 1'!O72</f>
        <v>775</v>
      </c>
      <c r="F61" s="2">
        <f>C61+D61+E61</f>
        <v>2800</v>
      </c>
    </row>
    <row r="62" spans="1:6" ht="78.75" x14ac:dyDescent="0.25">
      <c r="A62" s="4" t="str">
        <f>'приложение 1'!L73</f>
        <v>Количество потребителей услуги, чел.</v>
      </c>
      <c r="B62" s="2" t="s">
        <v>26</v>
      </c>
      <c r="C62" s="3">
        <f>'приложение 1'!M73</f>
        <v>59555</v>
      </c>
      <c r="D62" s="3">
        <f>'приложение 1'!N73</f>
        <v>55000</v>
      </c>
      <c r="E62" s="3">
        <f>'приложение 1'!O73</f>
        <v>55000</v>
      </c>
      <c r="F62" s="8">
        <f>C62+D62+E62</f>
        <v>169555</v>
      </c>
    </row>
    <row r="63" spans="1:6" ht="106.5" customHeight="1" x14ac:dyDescent="0.25">
      <c r="A63" s="1" t="str">
        <f>'приложение 1'!L74</f>
        <v>Увеличение доли представленных (во всех формах) зрителю музейных предметов в общем количестве музейных предметов основного фонда, %</v>
      </c>
      <c r="B63" s="2" t="s">
        <v>26</v>
      </c>
      <c r="C63" s="2">
        <f>'приложение 1'!M74</f>
        <v>26.1</v>
      </c>
      <c r="D63" s="10">
        <f>'приложение 1'!N74</f>
        <v>18.899999999999999</v>
      </c>
      <c r="E63" s="10">
        <f>'приложение 1'!O74</f>
        <v>19.3</v>
      </c>
      <c r="F63" s="2">
        <v>19.3</v>
      </c>
    </row>
    <row r="64" spans="1:6" ht="108" customHeight="1" x14ac:dyDescent="0.25">
      <c r="A64" s="1" t="str">
        <f>'приложение 1'!L75</f>
        <v>Увеличение доли оцифрованных музейных предметов и музейных коллекций, представленных в сети Интернет от общего объёма музейного фонда, %</v>
      </c>
      <c r="B64" s="2" t="s">
        <v>26</v>
      </c>
      <c r="C64" s="3">
        <f>'приложение 1'!M75</f>
        <v>16.7</v>
      </c>
      <c r="D64" s="3">
        <f>'приложение 1'!N75</f>
        <v>14</v>
      </c>
      <c r="E64" s="3">
        <f>'приложение 1'!O75</f>
        <v>16</v>
      </c>
      <c r="F64" s="2">
        <v>16</v>
      </c>
    </row>
    <row r="65" spans="1:6" ht="78.75" x14ac:dyDescent="0.25">
      <c r="A65" s="4" t="str">
        <f>'приложение 1'!L88</f>
        <v>Количество отреставрированных и  законсервированных единиц музейных фондов, ед.</v>
      </c>
      <c r="B65" s="2" t="s">
        <v>26</v>
      </c>
      <c r="C65" s="3">
        <f>'приложение 1'!M88</f>
        <v>25</v>
      </c>
      <c r="D65" s="2">
        <v>0</v>
      </c>
      <c r="E65" s="2">
        <v>0</v>
      </c>
      <c r="F65" s="2">
        <v>25</v>
      </c>
    </row>
    <row r="66" spans="1:6" ht="157.5" x14ac:dyDescent="0.25">
      <c r="A66" s="4" t="str">
        <f>'приложение 1'!L93</f>
        <v>Количество реализованных проектов в рамках реализации мероприятий государственной программы "Развитие образования в Ханты-Мансийском автономном округе – Югре" на 2014-2020 годы» - «Допризывная подготовка молодёжи», ед.</v>
      </c>
      <c r="B66" s="2" t="s">
        <v>26</v>
      </c>
      <c r="C66" s="3">
        <f>'приложение 1'!M93</f>
        <v>1</v>
      </c>
      <c r="D66" s="2">
        <v>0</v>
      </c>
      <c r="E66" s="2">
        <v>0</v>
      </c>
      <c r="F66" s="2">
        <v>1</v>
      </c>
    </row>
    <row r="67" spans="1:6" ht="54.75" customHeight="1" x14ac:dyDescent="0.25">
      <c r="A67" s="106" t="s">
        <v>19</v>
      </c>
      <c r="B67" s="106"/>
      <c r="C67" s="106"/>
      <c r="D67" s="106"/>
      <c r="E67" s="106"/>
      <c r="F67" s="106"/>
    </row>
    <row r="68" spans="1:6" ht="78.75" x14ac:dyDescent="0.25">
      <c r="A68" s="1" t="str">
        <f>'приложение 1'!L150</f>
        <v>Количество проведенных культурно-досуговых мероприятий, ед., в том числе:</v>
      </c>
      <c r="B68" s="2" t="s">
        <v>26</v>
      </c>
      <c r="C68" s="3">
        <f>'приложение 1'!M150</f>
        <v>1023</v>
      </c>
      <c r="D68" s="3">
        <f>'приложение 1'!N150</f>
        <v>1000</v>
      </c>
      <c r="E68" s="3">
        <f>'приложение 1'!O150</f>
        <v>1000</v>
      </c>
      <c r="F68" s="2">
        <f>C68+D68+E68</f>
        <v>3023</v>
      </c>
    </row>
    <row r="69" spans="1:6" ht="94.5" x14ac:dyDescent="0.25">
      <c r="A69" s="1" t="str">
        <f>'приложение 1'!L151</f>
        <v>Количество проведенных мероприятий в сфере сохранения и развития народных художественных промыслов, местных традиций и обычаев, ед.</v>
      </c>
      <c r="B69" s="2" t="s">
        <v>26</v>
      </c>
      <c r="C69" s="3">
        <f>'приложение 1'!M151</f>
        <v>250</v>
      </c>
      <c r="D69" s="3">
        <f>'приложение 1'!N151</f>
        <v>250</v>
      </c>
      <c r="E69" s="3">
        <f>'приложение 1'!O151</f>
        <v>250</v>
      </c>
      <c r="F69" s="2">
        <f>C69+D69+E69</f>
        <v>750</v>
      </c>
    </row>
    <row r="70" spans="1:6" ht="78.75" x14ac:dyDescent="0.25">
      <c r="A70" s="1" t="str">
        <f>'приложение 1'!L152</f>
        <v>Количество клубных формирований, ед.</v>
      </c>
      <c r="B70" s="2" t="s">
        <v>26</v>
      </c>
      <c r="C70" s="3">
        <f>'приложение 1'!M152</f>
        <v>69</v>
      </c>
      <c r="D70" s="3">
        <f>'приложение 1'!N152</f>
        <v>69</v>
      </c>
      <c r="E70" s="3">
        <f>'приложение 1'!O152</f>
        <v>69</v>
      </c>
      <c r="F70" s="2">
        <v>68</v>
      </c>
    </row>
    <row r="71" spans="1:6" ht="78.75" x14ac:dyDescent="0.25">
      <c r="A71" s="1" t="str">
        <f>'приложение 1'!L153</f>
        <v>Численность участников культурно-досуговых, просветительских мероприятий на платной и на бесплатной основе, чел.</v>
      </c>
      <c r="B71" s="2" t="s">
        <v>26</v>
      </c>
      <c r="C71" s="3">
        <f>'приложение 1'!M153</f>
        <v>136603</v>
      </c>
      <c r="D71" s="3">
        <f>'приложение 1'!N153</f>
        <v>109622</v>
      </c>
      <c r="E71" s="3">
        <f>'приложение 1'!O153</f>
        <v>109622</v>
      </c>
      <c r="F71" s="8">
        <f>C71+D71+E71</f>
        <v>355847</v>
      </c>
    </row>
    <row r="72" spans="1:6" ht="81" customHeight="1" x14ac:dyDescent="0.25">
      <c r="A72" s="1" t="str">
        <f>'приложение 1'!L154</f>
        <v>Численность занимающихся в клубных формированиях, чел.</v>
      </c>
      <c r="B72" s="2" t="s">
        <v>26</v>
      </c>
      <c r="C72" s="3">
        <f>'приложение 1'!M154</f>
        <v>1642</v>
      </c>
      <c r="D72" s="3">
        <f>'приложение 1'!N154</f>
        <v>1429</v>
      </c>
      <c r="E72" s="3">
        <f>'приложение 1'!O154</f>
        <v>1429</v>
      </c>
      <c r="F72" s="2">
        <v>1429</v>
      </c>
    </row>
    <row r="73" spans="1:6" ht="273.75" customHeight="1" x14ac:dyDescent="0.25">
      <c r="A73" s="1" t="str">
        <f>'приложение 1'!L172</f>
        <v>Количество обустроенных объектов в рамках реализации подпрограммы "Поддержание устойчивого исполнения 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Югры» на 2014-2020 годы - Детская площадка "Забава", ед.</v>
      </c>
      <c r="B73" s="2" t="s">
        <v>26</v>
      </c>
      <c r="C73" s="3">
        <f>'приложение 1'!M172</f>
        <v>1</v>
      </c>
      <c r="D73" s="2">
        <v>0</v>
      </c>
      <c r="E73" s="2">
        <v>0</v>
      </c>
      <c r="F73" s="2">
        <v>1</v>
      </c>
    </row>
    <row r="74" spans="1:6" ht="78.75" x14ac:dyDescent="0.25">
      <c r="A74" s="1">
        <f>'приложение 1'!L178</f>
        <v>0</v>
      </c>
      <c r="B74" s="2" t="s">
        <v>26</v>
      </c>
      <c r="C74" s="3">
        <f>'приложение 1'!M178</f>
        <v>0</v>
      </c>
      <c r="D74" s="3">
        <f>'приложение 1'!N178</f>
        <v>0</v>
      </c>
      <c r="E74" s="3">
        <f>'приложение 1'!O178</f>
        <v>0</v>
      </c>
      <c r="F74" s="2">
        <f>C74+D74+E74</f>
        <v>0</v>
      </c>
    </row>
    <row r="75" spans="1:6" ht="105.75" customHeight="1" x14ac:dyDescent="0.25">
      <c r="A75" s="1">
        <f>'приложение 1'!L179</f>
        <v>0</v>
      </c>
      <c r="B75" s="2" t="s">
        <v>26</v>
      </c>
      <c r="C75" s="3">
        <f>'приложение 1'!M179</f>
        <v>0</v>
      </c>
      <c r="D75" s="3">
        <f>'приложение 1'!N179</f>
        <v>0</v>
      </c>
      <c r="E75" s="3">
        <f>'приложение 1'!O179</f>
        <v>0</v>
      </c>
      <c r="F75" s="8">
        <f>C75+D75+E75</f>
        <v>0</v>
      </c>
    </row>
    <row r="76" spans="1:6" ht="78.75" x14ac:dyDescent="0.25">
      <c r="A76" s="1">
        <f>'приложение 1'!L181</f>
        <v>0</v>
      </c>
      <c r="B76" s="2" t="s">
        <v>26</v>
      </c>
      <c r="C76" s="3">
        <f>'приложение 1'!M181</f>
        <v>0</v>
      </c>
      <c r="D76" s="3">
        <f>'приложение 1'!N181</f>
        <v>0</v>
      </c>
      <c r="E76" s="3">
        <f>'приложение 1'!O181</f>
        <v>0</v>
      </c>
      <c r="F76" s="2">
        <f>C76+D76+E76</f>
        <v>0</v>
      </c>
    </row>
    <row r="77" spans="1:6" ht="78.75" x14ac:dyDescent="0.25">
      <c r="A77" s="1" t="str">
        <f>'приложение 1'!L167</f>
        <v>Количество временных мобильных туалетов, предоставленных при проведении городских массовых мероприятий, ед.</v>
      </c>
      <c r="B77" s="12" t="s">
        <v>63</v>
      </c>
      <c r="C77" s="3">
        <f>'приложение 1'!M167</f>
        <v>54</v>
      </c>
      <c r="D77" s="3">
        <f>'приложение 1'!N167</f>
        <v>62</v>
      </c>
      <c r="E77" s="3">
        <f>'приложение 1'!O167</f>
        <v>62</v>
      </c>
      <c r="F77" s="3">
        <f>C77+D77+E77</f>
        <v>178</v>
      </c>
    </row>
    <row r="78" spans="1:6" ht="30.75" customHeight="1" x14ac:dyDescent="0.25">
      <c r="A78" s="106" t="s">
        <v>22</v>
      </c>
      <c r="B78" s="106"/>
      <c r="C78" s="106"/>
      <c r="D78" s="106"/>
      <c r="E78" s="106"/>
      <c r="F78" s="106"/>
    </row>
    <row r="79" spans="1:6" ht="78.75" x14ac:dyDescent="0.25">
      <c r="A79" s="1" t="str">
        <f>'приложение 1'!L210</f>
        <v>Численность участников массовых мероприятий, чел.</v>
      </c>
      <c r="B79" s="2" t="s">
        <v>26</v>
      </c>
      <c r="C79" s="8">
        <f>'приложение 1'!M210</f>
        <v>257080</v>
      </c>
      <c r="D79" s="8">
        <f>'приложение 1'!N210</f>
        <v>205000</v>
      </c>
      <c r="E79" s="8">
        <f>'приложение 1'!O210</f>
        <v>210000</v>
      </c>
      <c r="F79" s="8">
        <f>C79+D79+E79</f>
        <v>672080</v>
      </c>
    </row>
    <row r="80" spans="1:6" ht="78.75" x14ac:dyDescent="0.25">
      <c r="A80" s="1" t="str">
        <f>'приложение 1'!L213</f>
        <v>Количество временных мобильных туалетов, предоставленных при проведении городских массовых мероприятий, ед.</v>
      </c>
      <c r="B80" s="12" t="s">
        <v>63</v>
      </c>
      <c r="C80" s="8">
        <f>'приложение 1'!M213</f>
        <v>103</v>
      </c>
      <c r="D80" s="8">
        <f>'приложение 1'!N213</f>
        <v>123</v>
      </c>
      <c r="E80" s="8">
        <f>'приложение 1'!O213</f>
        <v>123</v>
      </c>
      <c r="F80" s="8">
        <f>C80+D80+E80</f>
        <v>349</v>
      </c>
    </row>
    <row r="81" spans="1:6" ht="42.75" customHeight="1" x14ac:dyDescent="0.25">
      <c r="A81" s="106" t="s">
        <v>24</v>
      </c>
      <c r="B81" s="106"/>
      <c r="C81" s="106"/>
      <c r="D81" s="106"/>
      <c r="E81" s="106"/>
      <c r="F81" s="106"/>
    </row>
    <row r="82" spans="1:6" ht="126" x14ac:dyDescent="0.25">
      <c r="A82" s="1" t="str">
        <f>'приложение 1'!L115</f>
        <v>Доля лауреатов конкурсов в общей численности обучающихся детских школ искусств, обучающихся по образовательным программам основной образовательной деятельности, %</v>
      </c>
      <c r="B82" s="2" t="s">
        <v>26</v>
      </c>
      <c r="C82" s="3">
        <f>'приложение 1'!M115</f>
        <v>24</v>
      </c>
      <c r="D82" s="3">
        <f>'приложение 1'!N115</f>
        <v>10</v>
      </c>
      <c r="E82" s="3">
        <f>'приложение 1'!O115</f>
        <v>10</v>
      </c>
      <c r="F82" s="2">
        <v>8</v>
      </c>
    </row>
    <row r="83" spans="1:6" ht="157.5" x14ac:dyDescent="0.25">
      <c r="A83" s="1" t="str">
        <f>'приложение 1'!L116</f>
        <v>Отношение среднемесячной заработной платы педагогических работников учреждений дополнительного образования детей (детских школ искусств) к среднемесячной заработной плате в автономном округе, %</v>
      </c>
      <c r="B83" s="2" t="s">
        <v>26</v>
      </c>
      <c r="C83" s="3">
        <f>'приложение 1'!M116</f>
        <v>80</v>
      </c>
      <c r="D83" s="3">
        <f>'приложение 1'!N116</f>
        <v>85</v>
      </c>
      <c r="E83" s="3">
        <f>'приложение 1'!O116</f>
        <v>90</v>
      </c>
      <c r="F83" s="2">
        <v>90</v>
      </c>
    </row>
    <row r="84" spans="1:6" ht="78.75" x14ac:dyDescent="0.25">
      <c r="A84" s="1" t="str">
        <f>'приложение 1'!L117</f>
        <v>Доля обновленного парка музыкальных инструментов от общего количества музыкальных инструментов, %</v>
      </c>
      <c r="B84" s="2" t="s">
        <v>26</v>
      </c>
      <c r="C84" s="3">
        <f>'приложение 1'!M117</f>
        <v>4.3</v>
      </c>
      <c r="D84" s="3">
        <f>'приложение 1'!N117</f>
        <v>0.4</v>
      </c>
      <c r="E84" s="3">
        <f>'приложение 1'!O117</f>
        <v>3.4</v>
      </c>
      <c r="F84" s="11">
        <f>C84+D84+E84</f>
        <v>8.1</v>
      </c>
    </row>
    <row r="85" spans="1:6" ht="78.75" x14ac:dyDescent="0.25">
      <c r="A85" s="1" t="str">
        <f>'приложение 1'!L130</f>
        <v>Количество приобретённых музыкальных инструментов и учебного оборудования, ед.</v>
      </c>
      <c r="B85" s="2" t="s">
        <v>26</v>
      </c>
      <c r="C85" s="3">
        <f>'приложение 1'!M130</f>
        <v>11</v>
      </c>
      <c r="D85" s="2">
        <v>0</v>
      </c>
      <c r="E85" s="2">
        <v>0</v>
      </c>
      <c r="F85" s="2">
        <v>5</v>
      </c>
    </row>
    <row r="86" spans="1:6" ht="78.75" x14ac:dyDescent="0.25">
      <c r="A86" s="1" t="str">
        <f>'приложение 1'!L118</f>
        <v>Количество мероприятий, направленных на выявление, поддержку и развитие одарённых детей, ед.</v>
      </c>
      <c r="B86" s="2" t="s">
        <v>26</v>
      </c>
      <c r="C86" s="3">
        <f>'приложение 1'!M118</f>
        <v>47</v>
      </c>
      <c r="D86" s="3">
        <f>'приложение 1'!N118</f>
        <v>47</v>
      </c>
      <c r="E86" s="3">
        <f>'приложение 1'!O118</f>
        <v>38</v>
      </c>
      <c r="F86" s="2">
        <f>C86+D86+E86</f>
        <v>132</v>
      </c>
    </row>
    <row r="87" spans="1:6" ht="78.75" x14ac:dyDescent="0.25">
      <c r="A87" s="1" t="e">
        <f>'приложение 1'!#REF!</f>
        <v>#REF!</v>
      </c>
      <c r="B87" s="2" t="s">
        <v>26</v>
      </c>
      <c r="C87" s="3" t="e">
        <f>'приложение 1'!#REF!</f>
        <v>#REF!</v>
      </c>
      <c r="D87" s="2">
        <v>0</v>
      </c>
      <c r="E87" s="2">
        <v>0</v>
      </c>
      <c r="F87" s="2">
        <v>1</v>
      </c>
    </row>
    <row r="88" spans="1:6" ht="48" customHeight="1" x14ac:dyDescent="0.25">
      <c r="A88" s="106" t="s">
        <v>76</v>
      </c>
      <c r="B88" s="106"/>
      <c r="C88" s="106"/>
      <c r="D88" s="106"/>
      <c r="E88" s="106"/>
      <c r="F88" s="106"/>
    </row>
    <row r="89" spans="1:6" ht="78.75" x14ac:dyDescent="0.25">
      <c r="A89" s="1" t="str">
        <f>'приложение 1'!L328</f>
        <v>Количество учащихся, посетивших лагерь дневного пребывания, чел.</v>
      </c>
      <c r="B89" s="2" t="s">
        <v>26</v>
      </c>
      <c r="C89" s="3">
        <f>'приложение 1'!M328</f>
        <v>120</v>
      </c>
      <c r="D89" s="3">
        <f>'приложение 1'!N328</f>
        <v>120</v>
      </c>
      <c r="E89" s="3">
        <f>'приложение 1'!O328</f>
        <v>120</v>
      </c>
      <c r="F89" s="2">
        <v>3</v>
      </c>
    </row>
  </sheetData>
  <autoFilter ref="A4:F89"/>
  <customSheetViews>
    <customSheetView guid="{5E9D810A-FE87-44D4-BE66-D81D2A923076}" showAutoFilter="1">
      <selection activeCell="A15" sqref="A15"/>
      <pageMargins left="1.1811023622047245" right="0.39370078740157483" top="0.78740157480314965" bottom="0.59055118110236227" header="0.31496062992125984" footer="0.31496062992125984"/>
      <pageSetup paperSize="9" orientation="portrait" r:id="rId1"/>
      <autoFilter ref="A4:F89"/>
    </customSheetView>
    <customSheetView guid="{F95C2AA7-3A00-4C82-A0C1-B6D5D98F79B7}" showPageBreaks="1" showAutoFilter="1" topLeftCell="A13">
      <selection activeCell="C14" sqref="C14"/>
      <pageMargins left="1.1811023622047245" right="0.39370078740157483" top="0.78740157480314965" bottom="0.59055118110236227" header="0.31496062992125984" footer="0.31496062992125984"/>
      <pageSetup paperSize="9" orientation="portrait" r:id="rId2"/>
      <autoFilter ref="A4:F89"/>
    </customSheetView>
    <customSheetView guid="{548D204B-31C6-463F-ADEC-53A8EF388133}" showAutoFilter="1">
      <selection activeCell="A15" sqref="A15"/>
      <pageMargins left="1.1811023622047245" right="0.39370078740157483" top="0.78740157480314965" bottom="0.59055118110236227" header="0.31496062992125984" footer="0.31496062992125984"/>
      <pageSetup paperSize="9" orientation="portrait" r:id="rId3"/>
      <autoFilter ref="A4:F89"/>
    </customSheetView>
  </customSheetViews>
  <mergeCells count="30">
    <mergeCell ref="A3:A4"/>
    <mergeCell ref="C3:E3"/>
    <mergeCell ref="F3:F4"/>
    <mergeCell ref="A5:F5"/>
    <mergeCell ref="A6:F6"/>
    <mergeCell ref="A32:F32"/>
    <mergeCell ref="A20:F20"/>
    <mergeCell ref="A16:F16"/>
    <mergeCell ref="A17:F17"/>
    <mergeCell ref="A48:F48"/>
    <mergeCell ref="A45:F45"/>
    <mergeCell ref="A23:F23"/>
    <mergeCell ref="A24:F24"/>
    <mergeCell ref="A19:F19"/>
    <mergeCell ref="A88:F88"/>
    <mergeCell ref="A38:F38"/>
    <mergeCell ref="A39:F39"/>
    <mergeCell ref="A2:F2"/>
    <mergeCell ref="A78:F78"/>
    <mergeCell ref="A34:F34"/>
    <mergeCell ref="A35:F35"/>
    <mergeCell ref="A81:F81"/>
    <mergeCell ref="A41:F41"/>
    <mergeCell ref="A42:F42"/>
    <mergeCell ref="A59:F59"/>
    <mergeCell ref="A44:F44"/>
    <mergeCell ref="A27:F27"/>
    <mergeCell ref="A28:F28"/>
    <mergeCell ref="A67:F67"/>
    <mergeCell ref="A31:F31"/>
  </mergeCells>
  <pageMargins left="1.1811023622047245" right="0.39370078740157483" top="0.78740157480314965" bottom="0.59055118110236227" header="0.31496062992125984" footer="0.31496062992125984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90"/>
  <sheetViews>
    <sheetView showZeros="0" tabSelected="1" view="pageBreakPreview" topLeftCell="C1" zoomScale="60" zoomScaleNormal="70" workbookViewId="0">
      <pane ySplit="9" topLeftCell="A350" activePane="bottomLeft" state="frozen"/>
      <selection pane="bottomLeft" activeCell="D8" sqref="D8:J8"/>
    </sheetView>
  </sheetViews>
  <sheetFormatPr defaultColWidth="9.140625" defaultRowHeight="15" x14ac:dyDescent="0.25"/>
  <cols>
    <col min="1" max="1" width="33.140625" style="101" customWidth="1"/>
    <col min="2" max="2" width="19.28515625" style="102" customWidth="1"/>
    <col min="3" max="3" width="19.85546875" style="103" customWidth="1"/>
    <col min="4" max="4" width="15.140625" style="104" customWidth="1"/>
    <col min="5" max="5" width="15.5703125" style="104" customWidth="1"/>
    <col min="6" max="6" width="14.85546875" style="104" customWidth="1"/>
    <col min="7" max="7" width="14.7109375" style="104" customWidth="1"/>
    <col min="8" max="8" width="15.140625" style="104" customWidth="1"/>
    <col min="9" max="9" width="14.85546875" style="104" customWidth="1"/>
    <col min="10" max="10" width="15.7109375" style="104" customWidth="1"/>
    <col min="11" max="11" width="20" style="105" customWidth="1"/>
    <col min="12" max="12" width="30.85546875" style="101" customWidth="1"/>
    <col min="13" max="13" width="9.7109375" style="104" customWidth="1"/>
    <col min="14" max="15" width="9.140625" style="104" bestFit="1" customWidth="1"/>
    <col min="16" max="19" width="9.140625" style="104" customWidth="1"/>
    <col min="20" max="20" width="17" style="53" customWidth="1"/>
    <col min="21" max="21" width="14" style="49" bestFit="1" customWidth="1"/>
    <col min="22" max="23" width="14" style="50" bestFit="1" customWidth="1"/>
    <col min="24" max="26" width="9.140625" style="50"/>
    <col min="27" max="36" width="9.140625" style="51"/>
    <col min="37" max="16384" width="9.140625" style="52"/>
  </cols>
  <sheetData>
    <row r="1" spans="1:21" ht="15.75" x14ac:dyDescent="0.25">
      <c r="A1" s="43"/>
      <c r="B1" s="44"/>
      <c r="C1" s="45"/>
      <c r="D1" s="46"/>
      <c r="E1" s="46"/>
      <c r="F1" s="46"/>
      <c r="G1" s="46"/>
      <c r="H1" s="46"/>
      <c r="I1" s="46"/>
      <c r="J1" s="46"/>
      <c r="K1" s="47"/>
      <c r="L1" s="48"/>
      <c r="M1" s="46"/>
      <c r="N1" s="46"/>
      <c r="O1" s="109" t="s">
        <v>225</v>
      </c>
      <c r="P1" s="109"/>
      <c r="Q1" s="109"/>
      <c r="R1" s="109"/>
      <c r="S1" s="109"/>
      <c r="T1" s="109"/>
    </row>
    <row r="2" spans="1:21" ht="15.75" x14ac:dyDescent="0.25">
      <c r="A2" s="43"/>
      <c r="B2" s="44"/>
      <c r="C2" s="45"/>
      <c r="D2" s="46"/>
      <c r="E2" s="46"/>
      <c r="F2" s="46"/>
      <c r="G2" s="46"/>
      <c r="H2" s="46"/>
      <c r="I2" s="46"/>
      <c r="J2" s="46"/>
      <c r="K2" s="47"/>
      <c r="L2" s="48"/>
      <c r="M2" s="46"/>
      <c r="N2" s="46"/>
      <c r="O2" s="109" t="s">
        <v>129</v>
      </c>
      <c r="P2" s="109"/>
      <c r="Q2" s="109"/>
      <c r="R2" s="109"/>
      <c r="S2" s="109"/>
      <c r="T2" s="109"/>
    </row>
    <row r="3" spans="1:21" ht="15.75" x14ac:dyDescent="0.25">
      <c r="A3" s="43"/>
      <c r="B3" s="44"/>
      <c r="C3" s="45"/>
      <c r="D3" s="46"/>
      <c r="E3" s="46"/>
      <c r="F3" s="46"/>
      <c r="G3" s="46"/>
      <c r="H3" s="46"/>
      <c r="I3" s="46"/>
      <c r="J3" s="46"/>
      <c r="K3" s="47"/>
      <c r="L3" s="48"/>
      <c r="M3" s="46"/>
      <c r="N3" s="46"/>
      <c r="O3" s="109" t="s">
        <v>96</v>
      </c>
      <c r="P3" s="109"/>
      <c r="Q3" s="109"/>
      <c r="R3" s="109"/>
      <c r="S3" s="109"/>
      <c r="T3" s="109"/>
    </row>
    <row r="4" spans="1:21" ht="15.75" x14ac:dyDescent="0.25">
      <c r="A4" s="43"/>
      <c r="B4" s="44"/>
      <c r="C4" s="45"/>
      <c r="D4" s="46"/>
      <c r="E4" s="46"/>
      <c r="F4" s="46"/>
      <c r="G4" s="46"/>
      <c r="H4" s="46"/>
      <c r="I4" s="46"/>
      <c r="J4" s="46"/>
      <c r="K4" s="47"/>
      <c r="L4" s="43"/>
      <c r="M4" s="46"/>
      <c r="N4" s="46"/>
      <c r="O4" s="46"/>
      <c r="P4" s="46"/>
      <c r="Q4" s="46"/>
      <c r="R4" s="46"/>
      <c r="S4" s="46"/>
    </row>
    <row r="5" spans="1:21" ht="15.75" x14ac:dyDescent="0.25">
      <c r="A5" s="203" t="s">
        <v>27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54"/>
    </row>
    <row r="6" spans="1:21" ht="15.75" x14ac:dyDescent="0.25">
      <c r="A6" s="203" t="s">
        <v>81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54"/>
    </row>
    <row r="7" spans="1:21" ht="16.5" thickBot="1" x14ac:dyDescent="0.3">
      <c r="A7" s="203"/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55"/>
      <c r="Q7" s="55"/>
      <c r="R7" s="55"/>
      <c r="S7" s="55"/>
      <c r="U7" s="56"/>
    </row>
    <row r="8" spans="1:21" ht="48.75" customHeight="1" x14ac:dyDescent="0.25">
      <c r="A8" s="195" t="s">
        <v>28</v>
      </c>
      <c r="B8" s="206" t="s">
        <v>47</v>
      </c>
      <c r="C8" s="167" t="s">
        <v>78</v>
      </c>
      <c r="D8" s="208" t="s">
        <v>48</v>
      </c>
      <c r="E8" s="209"/>
      <c r="F8" s="209"/>
      <c r="G8" s="209"/>
      <c r="H8" s="209"/>
      <c r="I8" s="209"/>
      <c r="J8" s="210"/>
      <c r="K8" s="192" t="s">
        <v>79</v>
      </c>
      <c r="L8" s="192" t="s">
        <v>29</v>
      </c>
      <c r="M8" s="208" t="s">
        <v>80</v>
      </c>
      <c r="N8" s="209"/>
      <c r="O8" s="209"/>
      <c r="P8" s="209"/>
      <c r="Q8" s="209"/>
      <c r="R8" s="209"/>
      <c r="S8" s="210"/>
      <c r="T8" s="204" t="s">
        <v>212</v>
      </c>
      <c r="U8" s="57"/>
    </row>
    <row r="9" spans="1:21" ht="33.75" customHeight="1" thickBot="1" x14ac:dyDescent="0.3">
      <c r="A9" s="196"/>
      <c r="B9" s="207"/>
      <c r="C9" s="169"/>
      <c r="D9" s="33" t="s">
        <v>30</v>
      </c>
      <c r="E9" s="33" t="s">
        <v>5</v>
      </c>
      <c r="F9" s="33" t="s">
        <v>6</v>
      </c>
      <c r="G9" s="33" t="s">
        <v>84</v>
      </c>
      <c r="H9" s="33" t="s">
        <v>85</v>
      </c>
      <c r="I9" s="33" t="s">
        <v>86</v>
      </c>
      <c r="J9" s="33" t="s">
        <v>87</v>
      </c>
      <c r="K9" s="193"/>
      <c r="L9" s="193"/>
      <c r="M9" s="33" t="s">
        <v>4</v>
      </c>
      <c r="N9" s="33" t="s">
        <v>5</v>
      </c>
      <c r="O9" s="33" t="s">
        <v>6</v>
      </c>
      <c r="P9" s="33" t="s">
        <v>84</v>
      </c>
      <c r="Q9" s="33" t="s">
        <v>85</v>
      </c>
      <c r="R9" s="33" t="s">
        <v>86</v>
      </c>
      <c r="S9" s="33" t="s">
        <v>87</v>
      </c>
      <c r="T9" s="205"/>
      <c r="U9" s="57"/>
    </row>
    <row r="10" spans="1:21" ht="23.25" customHeight="1" thickBot="1" x14ac:dyDescent="0.3">
      <c r="A10" s="116" t="s">
        <v>31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8"/>
      <c r="U10" s="57"/>
    </row>
    <row r="11" spans="1:21" ht="41.25" customHeight="1" x14ac:dyDescent="0.25">
      <c r="A11" s="197" t="s">
        <v>7</v>
      </c>
      <c r="B11" s="198"/>
      <c r="C11" s="198"/>
      <c r="D11" s="198"/>
      <c r="E11" s="198"/>
      <c r="F11" s="198"/>
      <c r="G11" s="198"/>
      <c r="H11" s="198"/>
      <c r="I11" s="198"/>
      <c r="J11" s="198"/>
      <c r="K11" s="199"/>
      <c r="L11" s="58" t="s">
        <v>133</v>
      </c>
      <c r="M11" s="30">
        <v>540045</v>
      </c>
      <c r="N11" s="30">
        <v>480510</v>
      </c>
      <c r="O11" s="30">
        <v>481000</v>
      </c>
      <c r="P11" s="30">
        <v>481000</v>
      </c>
      <c r="Q11" s="30">
        <v>481000</v>
      </c>
      <c r="R11" s="30">
        <v>481000</v>
      </c>
      <c r="S11" s="30">
        <v>481000</v>
      </c>
      <c r="T11" s="31">
        <f>S11+R11+Q11+P11+O11+N11+M11</f>
        <v>3425555</v>
      </c>
    </row>
    <row r="12" spans="1:21" ht="51" customHeight="1" x14ac:dyDescent="0.25">
      <c r="A12" s="247"/>
      <c r="B12" s="248"/>
      <c r="C12" s="248"/>
      <c r="D12" s="248"/>
      <c r="E12" s="248"/>
      <c r="F12" s="248"/>
      <c r="G12" s="248"/>
      <c r="H12" s="248"/>
      <c r="I12" s="248"/>
      <c r="J12" s="248"/>
      <c r="K12" s="249"/>
      <c r="L12" s="13" t="s">
        <v>134</v>
      </c>
      <c r="M12" s="32">
        <v>1346</v>
      </c>
      <c r="N12" s="32">
        <f t="shared" ref="N12:O12" si="0">N71+N72</f>
        <v>845</v>
      </c>
      <c r="O12" s="32">
        <f t="shared" si="0"/>
        <v>845</v>
      </c>
      <c r="P12" s="32">
        <v>845</v>
      </c>
      <c r="Q12" s="32">
        <v>845</v>
      </c>
      <c r="R12" s="32">
        <v>845</v>
      </c>
      <c r="S12" s="32">
        <v>845</v>
      </c>
      <c r="T12" s="59">
        <f>S12+R12+Q12+P12+O12+N12+M12</f>
        <v>6416</v>
      </c>
    </row>
    <row r="13" spans="1:21" ht="69.75" customHeight="1" x14ac:dyDescent="0.25">
      <c r="A13" s="247"/>
      <c r="B13" s="248"/>
      <c r="C13" s="248"/>
      <c r="D13" s="248"/>
      <c r="E13" s="248"/>
      <c r="F13" s="248"/>
      <c r="G13" s="248"/>
      <c r="H13" s="248"/>
      <c r="I13" s="248"/>
      <c r="J13" s="248"/>
      <c r="K13" s="249"/>
      <c r="L13" s="13" t="s">
        <v>135</v>
      </c>
      <c r="M13" s="32">
        <v>1666</v>
      </c>
      <c r="N13" s="32">
        <v>1627</v>
      </c>
      <c r="O13" s="60">
        <v>1630</v>
      </c>
      <c r="P13" s="60">
        <v>1632</v>
      </c>
      <c r="Q13" s="60">
        <v>1634</v>
      </c>
      <c r="R13" s="60">
        <v>1635</v>
      </c>
      <c r="S13" s="60">
        <v>1637</v>
      </c>
      <c r="T13" s="59">
        <f>SUM(M13:S13)</f>
        <v>11461</v>
      </c>
    </row>
    <row r="14" spans="1:21" ht="37.5" customHeight="1" x14ac:dyDescent="0.25">
      <c r="A14" s="247"/>
      <c r="B14" s="248"/>
      <c r="C14" s="248"/>
      <c r="D14" s="248"/>
      <c r="E14" s="248"/>
      <c r="F14" s="248"/>
      <c r="G14" s="248"/>
      <c r="H14" s="248"/>
      <c r="I14" s="248"/>
      <c r="J14" s="248"/>
      <c r="K14" s="249"/>
      <c r="L14" s="61" t="s">
        <v>136</v>
      </c>
      <c r="M14" s="32">
        <v>60</v>
      </c>
      <c r="N14" s="32">
        <v>60</v>
      </c>
      <c r="O14" s="60">
        <v>60</v>
      </c>
      <c r="P14" s="60">
        <v>60</v>
      </c>
      <c r="Q14" s="60">
        <v>61</v>
      </c>
      <c r="R14" s="60">
        <v>62</v>
      </c>
      <c r="S14" s="60">
        <v>63</v>
      </c>
      <c r="T14" s="34">
        <v>426</v>
      </c>
    </row>
    <row r="15" spans="1:21" ht="90" x14ac:dyDescent="0.25">
      <c r="A15" s="247"/>
      <c r="B15" s="248"/>
      <c r="C15" s="248"/>
      <c r="D15" s="248"/>
      <c r="E15" s="248"/>
      <c r="F15" s="248"/>
      <c r="G15" s="248"/>
      <c r="H15" s="248"/>
      <c r="I15" s="248"/>
      <c r="J15" s="248"/>
      <c r="K15" s="249"/>
      <c r="L15" s="13" t="s">
        <v>137</v>
      </c>
      <c r="M15" s="21">
        <v>2180</v>
      </c>
      <c r="N15" s="21">
        <v>2180</v>
      </c>
      <c r="O15" s="21">
        <v>2180</v>
      </c>
      <c r="P15" s="21">
        <v>2180</v>
      </c>
      <c r="Q15" s="21">
        <v>2180</v>
      </c>
      <c r="R15" s="21">
        <v>2180</v>
      </c>
      <c r="S15" s="21">
        <v>2180</v>
      </c>
      <c r="T15" s="22">
        <v>2180</v>
      </c>
    </row>
    <row r="16" spans="1:21" ht="132.75" customHeight="1" x14ac:dyDescent="0.25">
      <c r="A16" s="247"/>
      <c r="B16" s="248"/>
      <c r="C16" s="248"/>
      <c r="D16" s="248"/>
      <c r="E16" s="248"/>
      <c r="F16" s="248"/>
      <c r="G16" s="248"/>
      <c r="H16" s="248"/>
      <c r="I16" s="248"/>
      <c r="J16" s="248"/>
      <c r="K16" s="249"/>
      <c r="L16" s="13" t="s">
        <v>138</v>
      </c>
      <c r="M16" s="21">
        <v>10</v>
      </c>
      <c r="N16" s="21">
        <v>10</v>
      </c>
      <c r="O16" s="21">
        <v>10</v>
      </c>
      <c r="P16" s="21">
        <v>10</v>
      </c>
      <c r="Q16" s="21">
        <v>10</v>
      </c>
      <c r="R16" s="21">
        <v>10</v>
      </c>
      <c r="S16" s="21">
        <v>10</v>
      </c>
      <c r="T16" s="22">
        <v>10</v>
      </c>
    </row>
    <row r="17" spans="1:20" ht="66" customHeight="1" x14ac:dyDescent="0.25">
      <c r="A17" s="247"/>
      <c r="B17" s="248"/>
      <c r="C17" s="248"/>
      <c r="D17" s="248"/>
      <c r="E17" s="248"/>
      <c r="F17" s="248"/>
      <c r="G17" s="248"/>
      <c r="H17" s="248"/>
      <c r="I17" s="248"/>
      <c r="J17" s="248"/>
      <c r="K17" s="249"/>
      <c r="L17" s="13" t="s">
        <v>197</v>
      </c>
      <c r="M17" s="62" t="s">
        <v>77</v>
      </c>
      <c r="N17" s="32">
        <v>1</v>
      </c>
      <c r="O17" s="62" t="s">
        <v>92</v>
      </c>
      <c r="P17" s="62" t="s">
        <v>77</v>
      </c>
      <c r="Q17" s="62" t="s">
        <v>77</v>
      </c>
      <c r="R17" s="62" t="s">
        <v>77</v>
      </c>
      <c r="S17" s="62" t="s">
        <v>77</v>
      </c>
      <c r="T17" s="34">
        <v>2</v>
      </c>
    </row>
    <row r="18" spans="1:20" ht="58.5" customHeight="1" x14ac:dyDescent="0.25">
      <c r="A18" s="247"/>
      <c r="B18" s="248"/>
      <c r="C18" s="248"/>
      <c r="D18" s="248"/>
      <c r="E18" s="248"/>
      <c r="F18" s="248"/>
      <c r="G18" s="248"/>
      <c r="H18" s="248"/>
      <c r="I18" s="248"/>
      <c r="J18" s="248"/>
      <c r="K18" s="249"/>
      <c r="L18" s="63" t="s">
        <v>140</v>
      </c>
      <c r="M18" s="32">
        <v>120</v>
      </c>
      <c r="N18" s="32">
        <v>120</v>
      </c>
      <c r="O18" s="60">
        <v>120</v>
      </c>
      <c r="P18" s="60">
        <v>120</v>
      </c>
      <c r="Q18" s="60">
        <v>120</v>
      </c>
      <c r="R18" s="60">
        <v>120</v>
      </c>
      <c r="S18" s="60">
        <v>120</v>
      </c>
      <c r="T18" s="34">
        <v>840</v>
      </c>
    </row>
    <row r="19" spans="1:20" ht="138.75" customHeight="1" thickBot="1" x14ac:dyDescent="0.3">
      <c r="A19" s="200"/>
      <c r="B19" s="201"/>
      <c r="C19" s="201"/>
      <c r="D19" s="201"/>
      <c r="E19" s="201"/>
      <c r="F19" s="201"/>
      <c r="G19" s="201"/>
      <c r="H19" s="201"/>
      <c r="I19" s="201"/>
      <c r="J19" s="201"/>
      <c r="K19" s="202"/>
      <c r="L19" s="64" t="s">
        <v>141</v>
      </c>
      <c r="M19" s="33">
        <v>8</v>
      </c>
      <c r="N19" s="33">
        <v>6</v>
      </c>
      <c r="O19" s="33">
        <v>8</v>
      </c>
      <c r="P19" s="33">
        <v>6</v>
      </c>
      <c r="Q19" s="33">
        <v>8</v>
      </c>
      <c r="R19" s="33">
        <v>6</v>
      </c>
      <c r="S19" s="33">
        <v>8</v>
      </c>
      <c r="T19" s="65">
        <f>SUM(M19:S19)</f>
        <v>50</v>
      </c>
    </row>
    <row r="20" spans="1:20" ht="27" customHeight="1" thickBot="1" x14ac:dyDescent="0.3">
      <c r="A20" s="170" t="s">
        <v>88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2"/>
    </row>
    <row r="21" spans="1:20" ht="30.75" customHeight="1" thickBot="1" x14ac:dyDescent="0.3">
      <c r="A21" s="152" t="s">
        <v>54</v>
      </c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  <c r="S21" s="153"/>
      <c r="T21" s="154"/>
    </row>
    <row r="22" spans="1:20" ht="46.5" customHeight="1" x14ac:dyDescent="0.25">
      <c r="A22" s="197" t="s">
        <v>36</v>
      </c>
      <c r="B22" s="198"/>
      <c r="C22" s="198"/>
      <c r="D22" s="198"/>
      <c r="E22" s="198"/>
      <c r="F22" s="198"/>
      <c r="G22" s="198"/>
      <c r="H22" s="198"/>
      <c r="I22" s="198"/>
      <c r="J22" s="198"/>
      <c r="K22" s="199"/>
      <c r="L22" s="58" t="s">
        <v>133</v>
      </c>
      <c r="M22" s="30">
        <v>540045</v>
      </c>
      <c r="N22" s="30">
        <v>480510</v>
      </c>
      <c r="O22" s="30">
        <v>481000</v>
      </c>
      <c r="P22" s="30">
        <v>481000</v>
      </c>
      <c r="Q22" s="30">
        <v>481000</v>
      </c>
      <c r="R22" s="30">
        <v>481000</v>
      </c>
      <c r="S22" s="30">
        <v>481000</v>
      </c>
      <c r="T22" s="31">
        <f>S22+R22+Q22+P22+O22+N22+M22</f>
        <v>3425555</v>
      </c>
    </row>
    <row r="23" spans="1:20" ht="137.25" customHeight="1" thickBot="1" x14ac:dyDescent="0.3">
      <c r="A23" s="200"/>
      <c r="B23" s="201"/>
      <c r="C23" s="201"/>
      <c r="D23" s="201"/>
      <c r="E23" s="201"/>
      <c r="F23" s="201"/>
      <c r="G23" s="201"/>
      <c r="H23" s="201"/>
      <c r="I23" s="201"/>
      <c r="J23" s="201"/>
      <c r="K23" s="202"/>
      <c r="L23" s="64" t="s">
        <v>138</v>
      </c>
      <c r="M23" s="33">
        <f>M45</f>
        <v>1</v>
      </c>
      <c r="N23" s="33">
        <f t="shared" ref="N23:O23" si="1">N45</f>
        <v>1</v>
      </c>
      <c r="O23" s="29">
        <f t="shared" si="1"/>
        <v>1</v>
      </c>
      <c r="P23" s="29">
        <v>1</v>
      </c>
      <c r="Q23" s="29">
        <v>1</v>
      </c>
      <c r="R23" s="29">
        <v>1</v>
      </c>
      <c r="S23" s="29">
        <v>1</v>
      </c>
      <c r="T23" s="35">
        <v>1</v>
      </c>
    </row>
    <row r="24" spans="1:20" ht="41.25" customHeight="1" thickBot="1" x14ac:dyDescent="0.3">
      <c r="A24" s="152" t="s">
        <v>97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4"/>
    </row>
    <row r="25" spans="1:20" ht="24.75" customHeight="1" x14ac:dyDescent="0.25">
      <c r="A25" s="134" t="s">
        <v>98</v>
      </c>
      <c r="B25" s="66" t="s">
        <v>32</v>
      </c>
      <c r="C25" s="30">
        <f>SUM(D25:J25)</f>
        <v>1109264680</v>
      </c>
      <c r="D25" s="30">
        <f>D26+D27+D28+D29</f>
        <v>136401351</v>
      </c>
      <c r="E25" s="30">
        <f>E26+E27+E28+E29</f>
        <v>148347173</v>
      </c>
      <c r="F25" s="30">
        <f>F26+F27+F28+F29</f>
        <v>174577924</v>
      </c>
      <c r="G25" s="30">
        <f t="shared" ref="G25:J25" si="2">G26+G27+G28+G29</f>
        <v>175702483</v>
      </c>
      <c r="H25" s="30">
        <f t="shared" si="2"/>
        <v>158078583</v>
      </c>
      <c r="I25" s="30">
        <f t="shared" si="2"/>
        <v>158078583</v>
      </c>
      <c r="J25" s="30">
        <f t="shared" si="2"/>
        <v>158078583</v>
      </c>
      <c r="K25" s="113"/>
      <c r="L25" s="122"/>
      <c r="M25" s="110"/>
      <c r="N25" s="110"/>
      <c r="O25" s="110"/>
      <c r="P25" s="110"/>
      <c r="Q25" s="110"/>
      <c r="R25" s="110"/>
      <c r="S25" s="110"/>
      <c r="T25" s="183"/>
    </row>
    <row r="26" spans="1:20" ht="75" x14ac:dyDescent="0.25">
      <c r="A26" s="135"/>
      <c r="B26" s="67" t="s">
        <v>33</v>
      </c>
      <c r="C26" s="32">
        <f t="shared" ref="C26:C60" si="3">SUM(D26:J26)</f>
        <v>0</v>
      </c>
      <c r="D26" s="32">
        <f t="shared" ref="D26:J29" si="4">D31+D46+D40</f>
        <v>0</v>
      </c>
      <c r="E26" s="32">
        <f t="shared" si="4"/>
        <v>0</v>
      </c>
      <c r="F26" s="32">
        <f t="shared" si="4"/>
        <v>0</v>
      </c>
      <c r="G26" s="32">
        <f t="shared" si="4"/>
        <v>0</v>
      </c>
      <c r="H26" s="32">
        <f t="shared" si="4"/>
        <v>0</v>
      </c>
      <c r="I26" s="32">
        <f t="shared" si="4"/>
        <v>0</v>
      </c>
      <c r="J26" s="32">
        <f t="shared" si="4"/>
        <v>0</v>
      </c>
      <c r="K26" s="114"/>
      <c r="L26" s="123"/>
      <c r="M26" s="111"/>
      <c r="N26" s="111"/>
      <c r="O26" s="111"/>
      <c r="P26" s="111"/>
      <c r="Q26" s="111"/>
      <c r="R26" s="111"/>
      <c r="S26" s="111"/>
      <c r="T26" s="184"/>
    </row>
    <row r="27" spans="1:20" ht="75" x14ac:dyDescent="0.25">
      <c r="A27" s="135"/>
      <c r="B27" s="67" t="s">
        <v>55</v>
      </c>
      <c r="C27" s="32">
        <f t="shared" si="3"/>
        <v>6897108</v>
      </c>
      <c r="D27" s="32">
        <f t="shared" si="4"/>
        <v>287540</v>
      </c>
      <c r="E27" s="32">
        <f t="shared" si="4"/>
        <v>400000</v>
      </c>
      <c r="F27" s="32">
        <f t="shared" si="4"/>
        <v>3104784</v>
      </c>
      <c r="G27" s="32">
        <f t="shared" si="4"/>
        <v>3104784</v>
      </c>
      <c r="H27" s="32">
        <f t="shared" si="4"/>
        <v>0</v>
      </c>
      <c r="I27" s="32">
        <f t="shared" si="4"/>
        <v>0</v>
      </c>
      <c r="J27" s="32">
        <f t="shared" si="4"/>
        <v>0</v>
      </c>
      <c r="K27" s="114"/>
      <c r="L27" s="123"/>
      <c r="M27" s="111"/>
      <c r="N27" s="111"/>
      <c r="O27" s="111"/>
      <c r="P27" s="111"/>
      <c r="Q27" s="111"/>
      <c r="R27" s="111"/>
      <c r="S27" s="111"/>
      <c r="T27" s="184"/>
    </row>
    <row r="28" spans="1:20" ht="30" x14ac:dyDescent="0.25">
      <c r="A28" s="135"/>
      <c r="B28" s="67" t="s">
        <v>34</v>
      </c>
      <c r="C28" s="32">
        <f t="shared" si="3"/>
        <v>1102367572</v>
      </c>
      <c r="D28" s="32">
        <f t="shared" si="4"/>
        <v>136113811</v>
      </c>
      <c r="E28" s="32">
        <f>E33+E48+E42</f>
        <v>147947173</v>
      </c>
      <c r="F28" s="32">
        <f t="shared" si="4"/>
        <v>171473140</v>
      </c>
      <c r="G28" s="32">
        <f t="shared" si="4"/>
        <v>172597699</v>
      </c>
      <c r="H28" s="32">
        <f t="shared" si="4"/>
        <v>158078583</v>
      </c>
      <c r="I28" s="32">
        <f t="shared" si="4"/>
        <v>158078583</v>
      </c>
      <c r="J28" s="32">
        <f t="shared" si="4"/>
        <v>158078583</v>
      </c>
      <c r="K28" s="114"/>
      <c r="L28" s="123"/>
      <c r="M28" s="111"/>
      <c r="N28" s="111"/>
      <c r="O28" s="111"/>
      <c r="P28" s="111"/>
      <c r="Q28" s="111"/>
      <c r="R28" s="111"/>
      <c r="S28" s="111"/>
      <c r="T28" s="184"/>
    </row>
    <row r="29" spans="1:20" ht="30.75" thickBot="1" x14ac:dyDescent="0.3">
      <c r="A29" s="136"/>
      <c r="B29" s="68" t="s">
        <v>37</v>
      </c>
      <c r="C29" s="33">
        <f t="shared" si="3"/>
        <v>0</v>
      </c>
      <c r="D29" s="33">
        <f t="shared" si="4"/>
        <v>0</v>
      </c>
      <c r="E29" s="33">
        <f t="shared" si="4"/>
        <v>0</v>
      </c>
      <c r="F29" s="33">
        <f t="shared" si="4"/>
        <v>0</v>
      </c>
      <c r="G29" s="33">
        <f t="shared" si="4"/>
        <v>0</v>
      </c>
      <c r="H29" s="33">
        <f t="shared" si="4"/>
        <v>0</v>
      </c>
      <c r="I29" s="33">
        <f t="shared" si="4"/>
        <v>0</v>
      </c>
      <c r="J29" s="33">
        <f t="shared" si="4"/>
        <v>0</v>
      </c>
      <c r="K29" s="115"/>
      <c r="L29" s="124"/>
      <c r="M29" s="112"/>
      <c r="N29" s="112"/>
      <c r="O29" s="112"/>
      <c r="P29" s="112"/>
      <c r="Q29" s="112"/>
      <c r="R29" s="112"/>
      <c r="S29" s="112"/>
      <c r="T29" s="185"/>
    </row>
    <row r="30" spans="1:20" ht="39.75" customHeight="1" x14ac:dyDescent="0.25">
      <c r="A30" s="128" t="s">
        <v>171</v>
      </c>
      <c r="B30" s="66" t="s">
        <v>32</v>
      </c>
      <c r="C30" s="30">
        <f>SUM(D30:J30)</f>
        <v>1023391721</v>
      </c>
      <c r="D30" s="30">
        <f t="shared" ref="D30:J30" si="5">D31+D32+D33+D34</f>
        <v>129904413</v>
      </c>
      <c r="E30" s="30">
        <f t="shared" si="5"/>
        <v>141158957</v>
      </c>
      <c r="F30" s="30">
        <f t="shared" si="5"/>
        <v>149873879</v>
      </c>
      <c r="G30" s="30">
        <f t="shared" si="5"/>
        <v>150613618</v>
      </c>
      <c r="H30" s="30">
        <f t="shared" si="5"/>
        <v>150613618</v>
      </c>
      <c r="I30" s="30">
        <f t="shared" si="5"/>
        <v>150613618</v>
      </c>
      <c r="J30" s="30">
        <f t="shared" si="5"/>
        <v>150613618</v>
      </c>
      <c r="K30" s="113" t="s">
        <v>67</v>
      </c>
      <c r="L30" s="58" t="s">
        <v>133</v>
      </c>
      <c r="M30" s="30">
        <v>540045</v>
      </c>
      <c r="N30" s="30">
        <v>480510</v>
      </c>
      <c r="O30" s="30">
        <v>481000</v>
      </c>
      <c r="P30" s="30">
        <v>481000</v>
      </c>
      <c r="Q30" s="30">
        <v>481000</v>
      </c>
      <c r="R30" s="30">
        <v>481000</v>
      </c>
      <c r="S30" s="30">
        <v>481000</v>
      </c>
      <c r="T30" s="31">
        <f>S30+R30+Q30+P30+O30+N30+M30</f>
        <v>3425555</v>
      </c>
    </row>
    <row r="31" spans="1:20" ht="75" x14ac:dyDescent="0.25">
      <c r="A31" s="129"/>
      <c r="B31" s="67" t="s">
        <v>33</v>
      </c>
      <c r="C31" s="32">
        <f t="shared" si="3"/>
        <v>0</v>
      </c>
      <c r="D31" s="32"/>
      <c r="E31" s="32"/>
      <c r="F31" s="32"/>
      <c r="G31" s="32"/>
      <c r="H31" s="32">
        <f t="shared" ref="H31:H32" si="6">G31</f>
        <v>0</v>
      </c>
      <c r="I31" s="32">
        <f t="shared" ref="I31:I32" si="7">G31</f>
        <v>0</v>
      </c>
      <c r="J31" s="32">
        <f t="shared" ref="J31:J32" si="8">G31</f>
        <v>0</v>
      </c>
      <c r="K31" s="114"/>
      <c r="L31" s="13" t="s">
        <v>142</v>
      </c>
      <c r="M31" s="32">
        <v>1632</v>
      </c>
      <c r="N31" s="32">
        <v>1650</v>
      </c>
      <c r="O31" s="60">
        <v>1660</v>
      </c>
      <c r="P31" s="60">
        <v>1650</v>
      </c>
      <c r="Q31" s="60">
        <v>1670</v>
      </c>
      <c r="R31" s="60">
        <v>1700</v>
      </c>
      <c r="S31" s="60">
        <v>1730</v>
      </c>
      <c r="T31" s="59">
        <v>1730</v>
      </c>
    </row>
    <row r="32" spans="1:20" ht="83.25" customHeight="1" x14ac:dyDescent="0.25">
      <c r="A32" s="129"/>
      <c r="B32" s="69" t="s">
        <v>55</v>
      </c>
      <c r="C32" s="36">
        <f t="shared" si="3"/>
        <v>687540</v>
      </c>
      <c r="D32" s="36">
        <v>287540</v>
      </c>
      <c r="E32" s="36">
        <v>400000</v>
      </c>
      <c r="F32" s="36"/>
      <c r="G32" s="36"/>
      <c r="H32" s="36">
        <f t="shared" si="6"/>
        <v>0</v>
      </c>
      <c r="I32" s="36">
        <f t="shared" si="7"/>
        <v>0</v>
      </c>
      <c r="J32" s="36">
        <f t="shared" si="8"/>
        <v>0</v>
      </c>
      <c r="K32" s="114"/>
      <c r="L32" s="13" t="s">
        <v>143</v>
      </c>
      <c r="M32" s="32">
        <v>35</v>
      </c>
      <c r="N32" s="32">
        <v>35</v>
      </c>
      <c r="O32" s="60">
        <v>37</v>
      </c>
      <c r="P32" s="60">
        <v>36</v>
      </c>
      <c r="Q32" s="60">
        <v>36</v>
      </c>
      <c r="R32" s="60">
        <v>36</v>
      </c>
      <c r="S32" s="60">
        <v>36</v>
      </c>
      <c r="T32" s="34">
        <v>36</v>
      </c>
    </row>
    <row r="33" spans="1:20" ht="70.5" customHeight="1" x14ac:dyDescent="0.25">
      <c r="A33" s="189"/>
      <c r="B33" s="67" t="s">
        <v>34</v>
      </c>
      <c r="C33" s="32">
        <f t="shared" si="3"/>
        <v>1022704181</v>
      </c>
      <c r="D33" s="32">
        <f>118692002+9241240-51369+1735000</f>
        <v>129616873</v>
      </c>
      <c r="E33" s="32">
        <f>124993188+14044792-E53+340000-300000+1966418</f>
        <v>140758957</v>
      </c>
      <c r="F33" s="32">
        <f>131661926+18424212-F53</f>
        <v>149873879</v>
      </c>
      <c r="G33" s="32">
        <f>131920331+18927940-G53</f>
        <v>150613618</v>
      </c>
      <c r="H33" s="32">
        <f>G33-H53</f>
        <v>150613618</v>
      </c>
      <c r="I33" s="32">
        <f>G33-I53</f>
        <v>150613618</v>
      </c>
      <c r="J33" s="32">
        <f>G33-J53</f>
        <v>150613618</v>
      </c>
      <c r="K33" s="114"/>
      <c r="L33" s="13" t="s">
        <v>144</v>
      </c>
      <c r="M33" s="32">
        <v>319</v>
      </c>
      <c r="N33" s="32">
        <v>376</v>
      </c>
      <c r="O33" s="60">
        <v>426</v>
      </c>
      <c r="P33" s="60">
        <v>426</v>
      </c>
      <c r="Q33" s="60">
        <v>426</v>
      </c>
      <c r="R33" s="60">
        <v>426</v>
      </c>
      <c r="S33" s="60">
        <v>426</v>
      </c>
      <c r="T33" s="34">
        <v>426</v>
      </c>
    </row>
    <row r="34" spans="1:20" ht="100.5" customHeight="1" x14ac:dyDescent="0.25">
      <c r="A34" s="129"/>
      <c r="B34" s="194" t="s">
        <v>37</v>
      </c>
      <c r="C34" s="111">
        <f>SUM(D34:J34)</f>
        <v>0</v>
      </c>
      <c r="D34" s="111"/>
      <c r="E34" s="111"/>
      <c r="F34" s="111"/>
      <c r="G34" s="111"/>
      <c r="H34" s="111">
        <f t="shared" ref="H34:H54" si="9">G34</f>
        <v>0</v>
      </c>
      <c r="I34" s="111">
        <f t="shared" ref="I34:I54" si="10">G34</f>
        <v>0</v>
      </c>
      <c r="J34" s="111">
        <f t="shared" ref="J34:J54" si="11">G34</f>
        <v>0</v>
      </c>
      <c r="K34" s="114"/>
      <c r="L34" s="13" t="s">
        <v>211</v>
      </c>
      <c r="M34" s="32">
        <v>73</v>
      </c>
      <c r="N34" s="32">
        <v>67</v>
      </c>
      <c r="O34" s="60">
        <v>67</v>
      </c>
      <c r="P34" s="60">
        <v>67</v>
      </c>
      <c r="Q34" s="60">
        <v>67</v>
      </c>
      <c r="R34" s="60">
        <v>67</v>
      </c>
      <c r="S34" s="60">
        <v>67</v>
      </c>
      <c r="T34" s="34">
        <v>67</v>
      </c>
    </row>
    <row r="35" spans="1:20" ht="58.5" customHeight="1" x14ac:dyDescent="0.25">
      <c r="A35" s="129"/>
      <c r="B35" s="194"/>
      <c r="C35" s="111"/>
      <c r="D35" s="111"/>
      <c r="E35" s="111"/>
      <c r="F35" s="111"/>
      <c r="G35" s="111"/>
      <c r="H35" s="111"/>
      <c r="I35" s="111"/>
      <c r="J35" s="111"/>
      <c r="K35" s="114"/>
      <c r="L35" s="13" t="s">
        <v>208</v>
      </c>
      <c r="M35" s="36">
        <v>194333</v>
      </c>
      <c r="N35" s="36">
        <v>159375</v>
      </c>
      <c r="O35" s="40">
        <v>159500</v>
      </c>
      <c r="P35" s="40">
        <v>159500</v>
      </c>
      <c r="Q35" s="40">
        <v>159500</v>
      </c>
      <c r="R35" s="40">
        <v>159500</v>
      </c>
      <c r="S35" s="40">
        <v>159500</v>
      </c>
      <c r="T35" s="41">
        <v>159500</v>
      </c>
    </row>
    <row r="36" spans="1:20" ht="60.75" customHeight="1" x14ac:dyDescent="0.25">
      <c r="A36" s="129"/>
      <c r="B36" s="194"/>
      <c r="C36" s="111"/>
      <c r="D36" s="111"/>
      <c r="E36" s="111"/>
      <c r="F36" s="111"/>
      <c r="G36" s="111"/>
      <c r="H36" s="111"/>
      <c r="I36" s="111"/>
      <c r="J36" s="111"/>
      <c r="K36" s="114"/>
      <c r="L36" s="13" t="s">
        <v>209</v>
      </c>
      <c r="M36" s="36">
        <v>142089</v>
      </c>
      <c r="N36" s="36">
        <v>107000</v>
      </c>
      <c r="O36" s="40">
        <v>107000</v>
      </c>
      <c r="P36" s="40">
        <v>107000</v>
      </c>
      <c r="Q36" s="40">
        <v>107000</v>
      </c>
      <c r="R36" s="40">
        <v>107000</v>
      </c>
      <c r="S36" s="40">
        <v>107000</v>
      </c>
      <c r="T36" s="41">
        <v>107000</v>
      </c>
    </row>
    <row r="37" spans="1:20" ht="99" customHeight="1" x14ac:dyDescent="0.25">
      <c r="A37" s="129"/>
      <c r="B37" s="194"/>
      <c r="C37" s="111"/>
      <c r="D37" s="111"/>
      <c r="E37" s="111"/>
      <c r="F37" s="111"/>
      <c r="G37" s="111"/>
      <c r="H37" s="111"/>
      <c r="I37" s="111"/>
      <c r="J37" s="111"/>
      <c r="K37" s="114"/>
      <c r="L37" s="61" t="s">
        <v>210</v>
      </c>
      <c r="M37" s="70">
        <v>12.2</v>
      </c>
      <c r="N37" s="70">
        <v>14.5</v>
      </c>
      <c r="O37" s="71">
        <v>15</v>
      </c>
      <c r="P37" s="71">
        <v>15.5</v>
      </c>
      <c r="Q37" s="71">
        <v>15.5</v>
      </c>
      <c r="R37" s="71">
        <v>15.5</v>
      </c>
      <c r="S37" s="71">
        <v>15.5</v>
      </c>
      <c r="T37" s="39">
        <v>15.5</v>
      </c>
    </row>
    <row r="38" spans="1:20" ht="72.75" customHeight="1" thickBot="1" x14ac:dyDescent="0.3">
      <c r="A38" s="130"/>
      <c r="B38" s="182"/>
      <c r="C38" s="112"/>
      <c r="D38" s="112"/>
      <c r="E38" s="112"/>
      <c r="F38" s="112"/>
      <c r="G38" s="112"/>
      <c r="H38" s="112"/>
      <c r="I38" s="112"/>
      <c r="J38" s="112"/>
      <c r="K38" s="115"/>
      <c r="L38" s="64" t="s">
        <v>207</v>
      </c>
      <c r="M38" s="72">
        <v>43430</v>
      </c>
      <c r="N38" s="72">
        <v>48800</v>
      </c>
      <c r="O38" s="72">
        <v>49500</v>
      </c>
      <c r="P38" s="72">
        <v>52200</v>
      </c>
      <c r="Q38" s="72">
        <v>52200</v>
      </c>
      <c r="R38" s="72">
        <v>52200</v>
      </c>
      <c r="S38" s="72">
        <v>52200</v>
      </c>
      <c r="T38" s="72">
        <v>52200</v>
      </c>
    </row>
    <row r="39" spans="1:20" ht="27" customHeight="1" x14ac:dyDescent="0.25">
      <c r="A39" s="128" t="s">
        <v>174</v>
      </c>
      <c r="B39" s="66" t="s">
        <v>32</v>
      </c>
      <c r="C39" s="30">
        <f>SUM(D39:J39)</f>
        <v>35247800</v>
      </c>
      <c r="D39" s="30">
        <f>D40+D41+D42+D43</f>
        <v>0</v>
      </c>
      <c r="E39" s="30">
        <f>E40+E41+E42+E43</f>
        <v>0</v>
      </c>
      <c r="F39" s="30">
        <f>F40+F41+F42+F43</f>
        <v>17623900</v>
      </c>
      <c r="G39" s="30">
        <f t="shared" ref="G39:J39" si="12">G40+G41+G42+G43</f>
        <v>17623900</v>
      </c>
      <c r="H39" s="30">
        <f t="shared" si="12"/>
        <v>0</v>
      </c>
      <c r="I39" s="30">
        <f t="shared" si="12"/>
        <v>0</v>
      </c>
      <c r="J39" s="30">
        <f t="shared" si="12"/>
        <v>0</v>
      </c>
      <c r="K39" s="113" t="s">
        <v>67</v>
      </c>
      <c r="L39" s="123" t="s">
        <v>183</v>
      </c>
      <c r="M39" s="111" t="s">
        <v>77</v>
      </c>
      <c r="N39" s="111" t="s">
        <v>77</v>
      </c>
      <c r="O39" s="111">
        <v>1</v>
      </c>
      <c r="P39" s="111">
        <v>1</v>
      </c>
      <c r="Q39" s="111" t="s">
        <v>77</v>
      </c>
      <c r="R39" s="111" t="s">
        <v>77</v>
      </c>
      <c r="S39" s="111" t="s">
        <v>77</v>
      </c>
      <c r="T39" s="174">
        <v>1</v>
      </c>
    </row>
    <row r="40" spans="1:20" ht="75" x14ac:dyDescent="0.25">
      <c r="A40" s="129"/>
      <c r="B40" s="67" t="s">
        <v>33</v>
      </c>
      <c r="C40" s="32">
        <f t="shared" ref="C40:C42" si="13">SUM(D40:J40)</f>
        <v>0</v>
      </c>
      <c r="D40" s="32"/>
      <c r="E40" s="32"/>
      <c r="F40" s="32"/>
      <c r="G40" s="32"/>
      <c r="H40" s="32">
        <f t="shared" ref="H40" si="14">G40</f>
        <v>0</v>
      </c>
      <c r="I40" s="32">
        <f t="shared" ref="I40" si="15">G40</f>
        <v>0</v>
      </c>
      <c r="J40" s="32">
        <f t="shared" ref="J40" si="16">G40</f>
        <v>0</v>
      </c>
      <c r="K40" s="114"/>
      <c r="L40" s="123"/>
      <c r="M40" s="111"/>
      <c r="N40" s="111"/>
      <c r="O40" s="111"/>
      <c r="P40" s="111"/>
      <c r="Q40" s="111"/>
      <c r="R40" s="111"/>
      <c r="S40" s="111"/>
      <c r="T40" s="174"/>
    </row>
    <row r="41" spans="1:20" ht="81" customHeight="1" x14ac:dyDescent="0.25">
      <c r="A41" s="129"/>
      <c r="B41" s="67" t="s">
        <v>55</v>
      </c>
      <c r="C41" s="32">
        <f t="shared" si="13"/>
        <v>6209568</v>
      </c>
      <c r="D41" s="32"/>
      <c r="E41" s="32">
        <f>3652882-3652882</f>
        <v>0</v>
      </c>
      <c r="F41" s="32">
        <v>3104784</v>
      </c>
      <c r="G41" s="32">
        <v>3104784</v>
      </c>
      <c r="H41" s="32"/>
      <c r="I41" s="32"/>
      <c r="J41" s="32"/>
      <c r="K41" s="114"/>
      <c r="L41" s="123"/>
      <c r="M41" s="111"/>
      <c r="N41" s="111"/>
      <c r="O41" s="111"/>
      <c r="P41" s="111"/>
      <c r="Q41" s="111"/>
      <c r="R41" s="111"/>
      <c r="S41" s="111"/>
      <c r="T41" s="174"/>
    </row>
    <row r="42" spans="1:20" ht="34.5" customHeight="1" x14ac:dyDescent="0.25">
      <c r="A42" s="129"/>
      <c r="B42" s="67" t="s">
        <v>34</v>
      </c>
      <c r="C42" s="32">
        <f t="shared" si="13"/>
        <v>29038232</v>
      </c>
      <c r="D42" s="32"/>
      <c r="E42" s="32">
        <f>1966418-1966418</f>
        <v>0</v>
      </c>
      <c r="F42" s="32">
        <v>14519116</v>
      </c>
      <c r="G42" s="32">
        <v>14519116</v>
      </c>
      <c r="H42" s="32"/>
      <c r="I42" s="32"/>
      <c r="J42" s="32"/>
      <c r="K42" s="114"/>
      <c r="L42" s="123"/>
      <c r="M42" s="111"/>
      <c r="N42" s="111"/>
      <c r="O42" s="111"/>
      <c r="P42" s="111"/>
      <c r="Q42" s="111"/>
      <c r="R42" s="111"/>
      <c r="S42" s="111"/>
      <c r="T42" s="174"/>
    </row>
    <row r="43" spans="1:20" x14ac:dyDescent="0.25">
      <c r="A43" s="129"/>
      <c r="B43" s="181" t="s">
        <v>37</v>
      </c>
      <c r="C43" s="137">
        <f>SUM(D43:J43)</f>
        <v>0</v>
      </c>
      <c r="D43" s="137"/>
      <c r="E43" s="137"/>
      <c r="F43" s="137"/>
      <c r="G43" s="137"/>
      <c r="H43" s="137"/>
      <c r="I43" s="137"/>
      <c r="J43" s="137"/>
      <c r="K43" s="114"/>
      <c r="L43" s="123"/>
      <c r="M43" s="111"/>
      <c r="N43" s="111"/>
      <c r="O43" s="111"/>
      <c r="P43" s="111"/>
      <c r="Q43" s="111"/>
      <c r="R43" s="111"/>
      <c r="S43" s="111"/>
      <c r="T43" s="174"/>
    </row>
    <row r="44" spans="1:20" ht="21" customHeight="1" thickBot="1" x14ac:dyDescent="0.3">
      <c r="A44" s="130"/>
      <c r="B44" s="182"/>
      <c r="C44" s="112"/>
      <c r="D44" s="112"/>
      <c r="E44" s="112"/>
      <c r="F44" s="112"/>
      <c r="G44" s="112"/>
      <c r="H44" s="112"/>
      <c r="I44" s="112"/>
      <c r="J44" s="112"/>
      <c r="K44" s="115"/>
      <c r="L44" s="124"/>
      <c r="M44" s="112"/>
      <c r="N44" s="112"/>
      <c r="O44" s="112"/>
      <c r="P44" s="112"/>
      <c r="Q44" s="112"/>
      <c r="R44" s="112"/>
      <c r="S44" s="112"/>
      <c r="T44" s="175"/>
    </row>
    <row r="45" spans="1:20" x14ac:dyDescent="0.25">
      <c r="A45" s="131" t="s">
        <v>213</v>
      </c>
      <c r="B45" s="66" t="s">
        <v>32</v>
      </c>
      <c r="C45" s="30">
        <f t="shared" si="3"/>
        <v>50625159</v>
      </c>
      <c r="D45" s="30">
        <f>D46+D47+D48+D49</f>
        <v>6496938</v>
      </c>
      <c r="E45" s="30">
        <f t="shared" ref="E45:J45" si="17">E46+E47+E48+E49</f>
        <v>7188216</v>
      </c>
      <c r="F45" s="30">
        <f>F46+F47+F48+F49</f>
        <v>7080145</v>
      </c>
      <c r="G45" s="30">
        <f t="shared" si="17"/>
        <v>7464965</v>
      </c>
      <c r="H45" s="30">
        <f t="shared" si="17"/>
        <v>7464965</v>
      </c>
      <c r="I45" s="30">
        <f t="shared" si="17"/>
        <v>7464965</v>
      </c>
      <c r="J45" s="30">
        <f t="shared" si="17"/>
        <v>7464965</v>
      </c>
      <c r="K45" s="113" t="s">
        <v>66</v>
      </c>
      <c r="L45" s="122" t="s">
        <v>138</v>
      </c>
      <c r="M45" s="110">
        <v>1</v>
      </c>
      <c r="N45" s="110">
        <v>1</v>
      </c>
      <c r="O45" s="110">
        <v>1</v>
      </c>
      <c r="P45" s="110">
        <v>1</v>
      </c>
      <c r="Q45" s="110">
        <v>1</v>
      </c>
      <c r="R45" s="110">
        <v>1</v>
      </c>
      <c r="S45" s="110">
        <v>1</v>
      </c>
      <c r="T45" s="176">
        <v>1</v>
      </c>
    </row>
    <row r="46" spans="1:20" ht="75" x14ac:dyDescent="0.25">
      <c r="A46" s="132"/>
      <c r="B46" s="67" t="s">
        <v>33</v>
      </c>
      <c r="C46" s="32">
        <f t="shared" si="3"/>
        <v>0</v>
      </c>
      <c r="D46" s="32"/>
      <c r="E46" s="32"/>
      <c r="F46" s="32"/>
      <c r="G46" s="32"/>
      <c r="H46" s="32">
        <f t="shared" si="9"/>
        <v>0</v>
      </c>
      <c r="I46" s="32">
        <f t="shared" si="10"/>
        <v>0</v>
      </c>
      <c r="J46" s="32">
        <f t="shared" si="11"/>
        <v>0</v>
      </c>
      <c r="K46" s="114"/>
      <c r="L46" s="123"/>
      <c r="M46" s="111"/>
      <c r="N46" s="111"/>
      <c r="O46" s="111"/>
      <c r="P46" s="111"/>
      <c r="Q46" s="111"/>
      <c r="R46" s="111"/>
      <c r="S46" s="111"/>
      <c r="T46" s="177"/>
    </row>
    <row r="47" spans="1:20" ht="79.5" customHeight="1" x14ac:dyDescent="0.25">
      <c r="A47" s="132"/>
      <c r="B47" s="67" t="s">
        <v>55</v>
      </c>
      <c r="C47" s="32">
        <f t="shared" si="3"/>
        <v>0</v>
      </c>
      <c r="D47" s="32"/>
      <c r="E47" s="32"/>
      <c r="F47" s="32"/>
      <c r="G47" s="32"/>
      <c r="H47" s="32">
        <f t="shared" si="9"/>
        <v>0</v>
      </c>
      <c r="I47" s="32">
        <f t="shared" si="10"/>
        <v>0</v>
      </c>
      <c r="J47" s="32">
        <f t="shared" si="11"/>
        <v>0</v>
      </c>
      <c r="K47" s="114"/>
      <c r="L47" s="123"/>
      <c r="M47" s="111"/>
      <c r="N47" s="111"/>
      <c r="O47" s="111"/>
      <c r="P47" s="111"/>
      <c r="Q47" s="111"/>
      <c r="R47" s="111"/>
      <c r="S47" s="111"/>
      <c r="T47" s="177"/>
    </row>
    <row r="48" spans="1:20" ht="33.75" customHeight="1" x14ac:dyDescent="0.25">
      <c r="A48" s="132"/>
      <c r="B48" s="67" t="s">
        <v>34</v>
      </c>
      <c r="C48" s="32">
        <f t="shared" si="3"/>
        <v>50625159</v>
      </c>
      <c r="D48" s="32">
        <v>6496938</v>
      </c>
      <c r="E48" s="32">
        <f>7188216</f>
        <v>7188216</v>
      </c>
      <c r="F48" s="32">
        <v>7080145</v>
      </c>
      <c r="G48" s="32">
        <v>7464965</v>
      </c>
      <c r="H48" s="32">
        <f t="shared" si="9"/>
        <v>7464965</v>
      </c>
      <c r="I48" s="32">
        <f t="shared" si="10"/>
        <v>7464965</v>
      </c>
      <c r="J48" s="32">
        <f t="shared" si="11"/>
        <v>7464965</v>
      </c>
      <c r="K48" s="114"/>
      <c r="L48" s="123"/>
      <c r="M48" s="111"/>
      <c r="N48" s="111"/>
      <c r="O48" s="111"/>
      <c r="P48" s="111"/>
      <c r="Q48" s="111"/>
      <c r="R48" s="111"/>
      <c r="S48" s="111"/>
      <c r="T48" s="177"/>
    </row>
    <row r="49" spans="1:23" ht="32.25" customHeight="1" thickBot="1" x14ac:dyDescent="0.3">
      <c r="A49" s="133"/>
      <c r="B49" s="68" t="s">
        <v>37</v>
      </c>
      <c r="C49" s="33">
        <f t="shared" si="3"/>
        <v>0</v>
      </c>
      <c r="D49" s="33"/>
      <c r="E49" s="33"/>
      <c r="F49" s="33"/>
      <c r="G49" s="33"/>
      <c r="H49" s="33">
        <f t="shared" si="9"/>
        <v>0</v>
      </c>
      <c r="I49" s="33">
        <f t="shared" si="10"/>
        <v>0</v>
      </c>
      <c r="J49" s="33">
        <f t="shared" si="11"/>
        <v>0</v>
      </c>
      <c r="K49" s="115"/>
      <c r="L49" s="124"/>
      <c r="M49" s="112"/>
      <c r="N49" s="112"/>
      <c r="O49" s="112"/>
      <c r="P49" s="112"/>
      <c r="Q49" s="112"/>
      <c r="R49" s="112"/>
      <c r="S49" s="112"/>
      <c r="T49" s="178"/>
    </row>
    <row r="50" spans="1:23" ht="49.5" customHeight="1" x14ac:dyDescent="0.25">
      <c r="A50" s="186" t="s">
        <v>147</v>
      </c>
      <c r="B50" s="66" t="s">
        <v>32</v>
      </c>
      <c r="C50" s="30">
        <f t="shared" si="3"/>
        <v>7805053</v>
      </c>
      <c r="D50" s="30">
        <f>D51+D52+D53+D54</f>
        <v>2659600</v>
      </c>
      <c r="E50" s="30">
        <f>E51+E52+E53+E54</f>
        <v>1984641</v>
      </c>
      <c r="F50" s="30">
        <f t="shared" ref="F50:J50" si="18">F51+F52+F53+F54</f>
        <v>1505759</v>
      </c>
      <c r="G50" s="30">
        <f t="shared" si="18"/>
        <v>1655053</v>
      </c>
      <c r="H50" s="30">
        <f t="shared" si="18"/>
        <v>0</v>
      </c>
      <c r="I50" s="30">
        <f t="shared" si="18"/>
        <v>0</v>
      </c>
      <c r="J50" s="30">
        <f t="shared" si="18"/>
        <v>0</v>
      </c>
      <c r="K50" s="113" t="s">
        <v>67</v>
      </c>
      <c r="L50" s="58" t="s">
        <v>142</v>
      </c>
      <c r="M50" s="30">
        <v>1632</v>
      </c>
      <c r="N50" s="30">
        <v>1650</v>
      </c>
      <c r="O50" s="73">
        <v>1660</v>
      </c>
      <c r="P50" s="73">
        <v>1650</v>
      </c>
      <c r="Q50" s="62" t="s">
        <v>77</v>
      </c>
      <c r="R50" s="62" t="s">
        <v>77</v>
      </c>
      <c r="S50" s="62" t="s">
        <v>77</v>
      </c>
      <c r="T50" s="31">
        <v>1650</v>
      </c>
    </row>
    <row r="51" spans="1:23" ht="75" x14ac:dyDescent="0.25">
      <c r="A51" s="187"/>
      <c r="B51" s="67" t="s">
        <v>33</v>
      </c>
      <c r="C51" s="32">
        <f t="shared" si="3"/>
        <v>263100</v>
      </c>
      <c r="D51" s="32"/>
      <c r="E51" s="32">
        <f>90700-9000</f>
        <v>81700</v>
      </c>
      <c r="F51" s="32">
        <v>90700</v>
      </c>
      <c r="G51" s="32">
        <v>90700</v>
      </c>
      <c r="H51" s="32"/>
      <c r="I51" s="32"/>
      <c r="J51" s="32"/>
      <c r="K51" s="114"/>
      <c r="L51" s="13" t="s">
        <v>145</v>
      </c>
      <c r="M51" s="32">
        <v>2</v>
      </c>
      <c r="N51" s="62" t="s">
        <v>77</v>
      </c>
      <c r="O51" s="62" t="s">
        <v>77</v>
      </c>
      <c r="P51" s="62" t="s">
        <v>77</v>
      </c>
      <c r="Q51" s="62" t="s">
        <v>77</v>
      </c>
      <c r="R51" s="62" t="s">
        <v>77</v>
      </c>
      <c r="S51" s="62" t="s">
        <v>77</v>
      </c>
      <c r="T51" s="34">
        <v>2</v>
      </c>
    </row>
    <row r="52" spans="1:23" ht="107.25" customHeight="1" x14ac:dyDescent="0.25">
      <c r="A52" s="187"/>
      <c r="B52" s="67" t="s">
        <v>55</v>
      </c>
      <c r="C52" s="32">
        <f t="shared" si="3"/>
        <v>6440600</v>
      </c>
      <c r="D52" s="32">
        <v>2290600</v>
      </c>
      <c r="E52" s="32">
        <v>1617500</v>
      </c>
      <c r="F52" s="32">
        <v>1202800</v>
      </c>
      <c r="G52" s="32">
        <v>1329700</v>
      </c>
      <c r="H52" s="32"/>
      <c r="I52" s="32"/>
      <c r="J52" s="32"/>
      <c r="K52" s="114"/>
      <c r="L52" s="13" t="s">
        <v>221</v>
      </c>
      <c r="M52" s="32">
        <v>1</v>
      </c>
      <c r="N52" s="62" t="s">
        <v>77</v>
      </c>
      <c r="O52" s="62" t="s">
        <v>77</v>
      </c>
      <c r="P52" s="62" t="s">
        <v>77</v>
      </c>
      <c r="Q52" s="62" t="s">
        <v>77</v>
      </c>
      <c r="R52" s="62" t="s">
        <v>77</v>
      </c>
      <c r="S52" s="62" t="s">
        <v>77</v>
      </c>
      <c r="T52" s="34">
        <v>1</v>
      </c>
    </row>
    <row r="53" spans="1:23" ht="81" customHeight="1" x14ac:dyDescent="0.25">
      <c r="A53" s="187"/>
      <c r="B53" s="67" t="s">
        <v>34</v>
      </c>
      <c r="C53" s="32">
        <f t="shared" si="3"/>
        <v>1101353</v>
      </c>
      <c r="D53" s="32">
        <v>369000</v>
      </c>
      <c r="E53" s="32">
        <v>285441</v>
      </c>
      <c r="F53" s="32">
        <v>212259</v>
      </c>
      <c r="G53" s="32">
        <v>234653</v>
      </c>
      <c r="H53" s="32"/>
      <c r="I53" s="32"/>
      <c r="J53" s="32"/>
      <c r="K53" s="114"/>
      <c r="L53" s="13" t="s">
        <v>191</v>
      </c>
      <c r="M53" s="32">
        <v>3118</v>
      </c>
      <c r="N53" s="32">
        <v>3000</v>
      </c>
      <c r="O53" s="60">
        <v>3000</v>
      </c>
      <c r="P53" s="60">
        <v>3000</v>
      </c>
      <c r="Q53" s="62" t="s">
        <v>77</v>
      </c>
      <c r="R53" s="62" t="s">
        <v>77</v>
      </c>
      <c r="S53" s="62" t="s">
        <v>77</v>
      </c>
      <c r="T53" s="59">
        <v>12118</v>
      </c>
    </row>
    <row r="54" spans="1:23" ht="81" customHeight="1" x14ac:dyDescent="0.25">
      <c r="A54" s="187"/>
      <c r="B54" s="181" t="s">
        <v>37</v>
      </c>
      <c r="C54" s="137">
        <f t="shared" si="3"/>
        <v>0</v>
      </c>
      <c r="D54" s="137"/>
      <c r="E54" s="137"/>
      <c r="F54" s="137"/>
      <c r="G54" s="137"/>
      <c r="H54" s="137">
        <f t="shared" si="9"/>
        <v>0</v>
      </c>
      <c r="I54" s="137">
        <f t="shared" si="10"/>
        <v>0</v>
      </c>
      <c r="J54" s="137">
        <f t="shared" si="11"/>
        <v>0</v>
      </c>
      <c r="K54" s="114"/>
      <c r="L54" s="13" t="s">
        <v>184</v>
      </c>
      <c r="M54" s="32">
        <v>33</v>
      </c>
      <c r="N54" s="32">
        <v>13</v>
      </c>
      <c r="O54" s="60">
        <v>2</v>
      </c>
      <c r="P54" s="32">
        <v>6</v>
      </c>
      <c r="Q54" s="62" t="s">
        <v>77</v>
      </c>
      <c r="R54" s="62" t="s">
        <v>77</v>
      </c>
      <c r="S54" s="62" t="s">
        <v>77</v>
      </c>
      <c r="T54" s="34">
        <v>54</v>
      </c>
    </row>
    <row r="55" spans="1:23" ht="77.25" customHeight="1" thickBot="1" x14ac:dyDescent="0.3">
      <c r="A55" s="188"/>
      <c r="B55" s="182"/>
      <c r="C55" s="112"/>
      <c r="D55" s="112"/>
      <c r="E55" s="112"/>
      <c r="F55" s="112"/>
      <c r="G55" s="112"/>
      <c r="H55" s="112"/>
      <c r="I55" s="112"/>
      <c r="J55" s="112"/>
      <c r="K55" s="115"/>
      <c r="L55" s="64" t="s">
        <v>185</v>
      </c>
      <c r="M55" s="33">
        <v>1</v>
      </c>
      <c r="N55" s="33">
        <v>1</v>
      </c>
      <c r="O55" s="29">
        <v>1</v>
      </c>
      <c r="P55" s="29">
        <v>1</v>
      </c>
      <c r="Q55" s="62" t="s">
        <v>77</v>
      </c>
      <c r="R55" s="62" t="s">
        <v>77</v>
      </c>
      <c r="S55" s="62" t="s">
        <v>77</v>
      </c>
      <c r="T55" s="35">
        <v>4</v>
      </c>
      <c r="U55" s="74">
        <f>E53+E33</f>
        <v>141044398</v>
      </c>
      <c r="V55" s="74">
        <f>F53+F33</f>
        <v>150086138</v>
      </c>
      <c r="W55" s="74">
        <f>G53+G33</f>
        <v>150848271</v>
      </c>
    </row>
    <row r="56" spans="1:23" ht="45" customHeight="1" x14ac:dyDescent="0.25">
      <c r="A56" s="134" t="s">
        <v>38</v>
      </c>
      <c r="B56" s="66" t="s">
        <v>32</v>
      </c>
      <c r="C56" s="30">
        <f t="shared" si="3"/>
        <v>1117069733</v>
      </c>
      <c r="D56" s="30">
        <f>D57+D58+D59+D60</f>
        <v>139060951</v>
      </c>
      <c r="E56" s="30">
        <f>E57+E58+E59+E60</f>
        <v>150331814</v>
      </c>
      <c r="F56" s="30">
        <f>F57+F58+F59+F60</f>
        <v>176083683</v>
      </c>
      <c r="G56" s="30">
        <f t="shared" ref="G56:J56" si="19">G57+G58+G59+G60</f>
        <v>177357536</v>
      </c>
      <c r="H56" s="30">
        <f t="shared" si="19"/>
        <v>158078583</v>
      </c>
      <c r="I56" s="30">
        <f t="shared" si="19"/>
        <v>158078583</v>
      </c>
      <c r="J56" s="30">
        <f t="shared" si="19"/>
        <v>158078583</v>
      </c>
      <c r="K56" s="23" t="s">
        <v>39</v>
      </c>
      <c r="L56" s="30" t="s">
        <v>39</v>
      </c>
      <c r="M56" s="30" t="s">
        <v>39</v>
      </c>
      <c r="N56" s="30" t="s">
        <v>39</v>
      </c>
      <c r="O56" s="73" t="s">
        <v>39</v>
      </c>
      <c r="P56" s="30" t="s">
        <v>39</v>
      </c>
      <c r="Q56" s="30" t="s">
        <v>39</v>
      </c>
      <c r="R56" s="73" t="s">
        <v>39</v>
      </c>
      <c r="S56" s="14" t="s">
        <v>39</v>
      </c>
      <c r="T56" s="15" t="s">
        <v>39</v>
      </c>
      <c r="V56" s="75"/>
      <c r="W56" s="75"/>
    </row>
    <row r="57" spans="1:23" ht="87.75" customHeight="1" x14ac:dyDescent="0.25">
      <c r="A57" s="135"/>
      <c r="B57" s="67" t="s">
        <v>33</v>
      </c>
      <c r="C57" s="32">
        <f t="shared" si="3"/>
        <v>263100</v>
      </c>
      <c r="D57" s="32">
        <f t="shared" ref="D57:J60" si="20">D26+D51</f>
        <v>0</v>
      </c>
      <c r="E57" s="32">
        <f t="shared" si="20"/>
        <v>81700</v>
      </c>
      <c r="F57" s="32">
        <f t="shared" si="20"/>
        <v>90700</v>
      </c>
      <c r="G57" s="32">
        <f t="shared" si="20"/>
        <v>90700</v>
      </c>
      <c r="H57" s="32">
        <f t="shared" si="20"/>
        <v>0</v>
      </c>
      <c r="I57" s="32">
        <f t="shared" si="20"/>
        <v>0</v>
      </c>
      <c r="J57" s="32">
        <f t="shared" si="20"/>
        <v>0</v>
      </c>
      <c r="K57" s="21" t="s">
        <v>39</v>
      </c>
      <c r="L57" s="32" t="s">
        <v>39</v>
      </c>
      <c r="M57" s="32" t="s">
        <v>39</v>
      </c>
      <c r="N57" s="32" t="s">
        <v>39</v>
      </c>
      <c r="O57" s="60" t="s">
        <v>39</v>
      </c>
      <c r="P57" s="32" t="s">
        <v>39</v>
      </c>
      <c r="Q57" s="32" t="s">
        <v>39</v>
      </c>
      <c r="R57" s="60" t="s">
        <v>39</v>
      </c>
      <c r="S57" s="76" t="s">
        <v>39</v>
      </c>
      <c r="T57" s="34" t="s">
        <v>39</v>
      </c>
      <c r="U57" s="77"/>
    </row>
    <row r="58" spans="1:23" ht="87.75" customHeight="1" x14ac:dyDescent="0.25">
      <c r="A58" s="135"/>
      <c r="B58" s="67" t="s">
        <v>55</v>
      </c>
      <c r="C58" s="32">
        <f t="shared" si="3"/>
        <v>13337708</v>
      </c>
      <c r="D58" s="32">
        <f t="shared" si="20"/>
        <v>2578140</v>
      </c>
      <c r="E58" s="32">
        <f>E27+E52</f>
        <v>2017500</v>
      </c>
      <c r="F58" s="32">
        <f t="shared" si="20"/>
        <v>4307584</v>
      </c>
      <c r="G58" s="32">
        <f t="shared" si="20"/>
        <v>4434484</v>
      </c>
      <c r="H58" s="32">
        <f t="shared" si="20"/>
        <v>0</v>
      </c>
      <c r="I58" s="32">
        <f t="shared" si="20"/>
        <v>0</v>
      </c>
      <c r="J58" s="32">
        <f t="shared" si="20"/>
        <v>0</v>
      </c>
      <c r="K58" s="21" t="s">
        <v>39</v>
      </c>
      <c r="L58" s="32" t="s">
        <v>39</v>
      </c>
      <c r="M58" s="32" t="s">
        <v>39</v>
      </c>
      <c r="N58" s="32" t="s">
        <v>39</v>
      </c>
      <c r="O58" s="60" t="s">
        <v>39</v>
      </c>
      <c r="P58" s="32" t="s">
        <v>39</v>
      </c>
      <c r="Q58" s="32" t="s">
        <v>39</v>
      </c>
      <c r="R58" s="60" t="s">
        <v>39</v>
      </c>
      <c r="S58" s="76" t="s">
        <v>39</v>
      </c>
      <c r="T58" s="34" t="s">
        <v>39</v>
      </c>
    </row>
    <row r="59" spans="1:23" ht="43.5" customHeight="1" x14ac:dyDescent="0.25">
      <c r="A59" s="135"/>
      <c r="B59" s="67" t="s">
        <v>34</v>
      </c>
      <c r="C59" s="32">
        <f t="shared" si="3"/>
        <v>1103468925</v>
      </c>
      <c r="D59" s="32">
        <f t="shared" si="20"/>
        <v>136482811</v>
      </c>
      <c r="E59" s="32">
        <f>E28+E53</f>
        <v>148232614</v>
      </c>
      <c r="F59" s="32">
        <f t="shared" si="20"/>
        <v>171685399</v>
      </c>
      <c r="G59" s="32">
        <f t="shared" si="20"/>
        <v>172832352</v>
      </c>
      <c r="H59" s="32">
        <f t="shared" si="20"/>
        <v>158078583</v>
      </c>
      <c r="I59" s="32">
        <f t="shared" si="20"/>
        <v>158078583</v>
      </c>
      <c r="J59" s="32">
        <f t="shared" si="20"/>
        <v>158078583</v>
      </c>
      <c r="K59" s="21" t="s">
        <v>39</v>
      </c>
      <c r="L59" s="32" t="s">
        <v>39</v>
      </c>
      <c r="M59" s="32" t="s">
        <v>39</v>
      </c>
      <c r="N59" s="32" t="s">
        <v>39</v>
      </c>
      <c r="O59" s="60" t="s">
        <v>39</v>
      </c>
      <c r="P59" s="32" t="s">
        <v>39</v>
      </c>
      <c r="Q59" s="32" t="s">
        <v>39</v>
      </c>
      <c r="R59" s="60" t="s">
        <v>39</v>
      </c>
      <c r="S59" s="76" t="s">
        <v>39</v>
      </c>
      <c r="T59" s="34" t="s">
        <v>39</v>
      </c>
    </row>
    <row r="60" spans="1:23" ht="45.75" customHeight="1" thickBot="1" x14ac:dyDescent="0.3">
      <c r="A60" s="136"/>
      <c r="B60" s="68" t="s">
        <v>37</v>
      </c>
      <c r="C60" s="33">
        <f t="shared" si="3"/>
        <v>0</v>
      </c>
      <c r="D60" s="33">
        <f t="shared" si="20"/>
        <v>0</v>
      </c>
      <c r="E60" s="33">
        <f t="shared" si="20"/>
        <v>0</v>
      </c>
      <c r="F60" s="33">
        <f t="shared" si="20"/>
        <v>0</v>
      </c>
      <c r="G60" s="33">
        <f t="shared" si="20"/>
        <v>0</v>
      </c>
      <c r="H60" s="33">
        <f t="shared" si="20"/>
        <v>0</v>
      </c>
      <c r="I60" s="33">
        <f t="shared" si="20"/>
        <v>0</v>
      </c>
      <c r="J60" s="33">
        <f t="shared" si="20"/>
        <v>0</v>
      </c>
      <c r="K60" s="78" t="s">
        <v>39</v>
      </c>
      <c r="L60" s="33" t="s">
        <v>39</v>
      </c>
      <c r="M60" s="33" t="s">
        <v>39</v>
      </c>
      <c r="N60" s="33" t="s">
        <v>39</v>
      </c>
      <c r="O60" s="29" t="s">
        <v>39</v>
      </c>
      <c r="P60" s="33" t="s">
        <v>39</v>
      </c>
      <c r="Q60" s="33" t="s">
        <v>39</v>
      </c>
      <c r="R60" s="29" t="s">
        <v>39</v>
      </c>
      <c r="S60" s="79" t="s">
        <v>39</v>
      </c>
      <c r="T60" s="35" t="s">
        <v>39</v>
      </c>
    </row>
    <row r="61" spans="1:23" ht="22.5" customHeight="1" thickBot="1" x14ac:dyDescent="0.3">
      <c r="A61" s="170" t="s">
        <v>89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  <c r="O61" s="171"/>
      <c r="P61" s="171"/>
      <c r="Q61" s="171"/>
      <c r="R61" s="171"/>
      <c r="S61" s="171"/>
      <c r="T61" s="172"/>
    </row>
    <row r="62" spans="1:23" ht="22.5" customHeight="1" thickBot="1" x14ac:dyDescent="0.3">
      <c r="A62" s="152" t="s">
        <v>56</v>
      </c>
      <c r="B62" s="153"/>
      <c r="C62" s="153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4"/>
    </row>
    <row r="63" spans="1:23" ht="56.25" customHeight="1" x14ac:dyDescent="0.25">
      <c r="A63" s="197" t="s">
        <v>36</v>
      </c>
      <c r="B63" s="198"/>
      <c r="C63" s="198"/>
      <c r="D63" s="198"/>
      <c r="E63" s="198"/>
      <c r="F63" s="198"/>
      <c r="G63" s="198"/>
      <c r="H63" s="198"/>
      <c r="I63" s="198"/>
      <c r="J63" s="198"/>
      <c r="K63" s="199"/>
      <c r="L63" s="58" t="s">
        <v>134</v>
      </c>
      <c r="M63" s="30">
        <v>1346</v>
      </c>
      <c r="N63" s="30">
        <v>845</v>
      </c>
      <c r="O63" s="30">
        <v>845</v>
      </c>
      <c r="P63" s="30">
        <v>845</v>
      </c>
      <c r="Q63" s="30">
        <v>845</v>
      </c>
      <c r="R63" s="30">
        <v>845</v>
      </c>
      <c r="S63" s="30">
        <v>845</v>
      </c>
      <c r="T63" s="31">
        <f>S63+R63+Q63+P63+O63+N63+M63</f>
        <v>6416</v>
      </c>
    </row>
    <row r="64" spans="1:23" ht="129" customHeight="1" thickBot="1" x14ac:dyDescent="0.3">
      <c r="A64" s="200"/>
      <c r="B64" s="201"/>
      <c r="C64" s="201"/>
      <c r="D64" s="201"/>
      <c r="E64" s="201"/>
      <c r="F64" s="201"/>
      <c r="G64" s="201"/>
      <c r="H64" s="201"/>
      <c r="I64" s="201"/>
      <c r="J64" s="201"/>
      <c r="K64" s="202"/>
      <c r="L64" s="64" t="s">
        <v>138</v>
      </c>
      <c r="M64" s="33">
        <f>M83</f>
        <v>2</v>
      </c>
      <c r="N64" s="33">
        <f t="shared" ref="N64:O64" si="21">N83</f>
        <v>2</v>
      </c>
      <c r="O64" s="29">
        <f t="shared" si="21"/>
        <v>2</v>
      </c>
      <c r="P64" s="29">
        <v>2</v>
      </c>
      <c r="Q64" s="29">
        <v>2</v>
      </c>
      <c r="R64" s="29">
        <v>2</v>
      </c>
      <c r="S64" s="29">
        <v>2</v>
      </c>
      <c r="T64" s="35">
        <v>2</v>
      </c>
    </row>
    <row r="65" spans="1:20" ht="24.75" customHeight="1" thickBot="1" x14ac:dyDescent="0.3">
      <c r="A65" s="152" t="s">
        <v>99</v>
      </c>
      <c r="B65" s="153"/>
      <c r="C65" s="153"/>
      <c r="D65" s="153"/>
      <c r="E65" s="153"/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53"/>
      <c r="T65" s="154"/>
    </row>
    <row r="66" spans="1:20" ht="29.25" customHeight="1" x14ac:dyDescent="0.25">
      <c r="A66" s="134" t="s">
        <v>148</v>
      </c>
      <c r="B66" s="66" t="s">
        <v>32</v>
      </c>
      <c r="C66" s="30">
        <f>SUM(D66:J66)</f>
        <v>823373616</v>
      </c>
      <c r="D66" s="30">
        <f>D67+D68+D69+D70</f>
        <v>113271008</v>
      </c>
      <c r="E66" s="30">
        <f>E67+E68+E69+E70</f>
        <v>110690415</v>
      </c>
      <c r="F66" s="30">
        <f t="shared" ref="F66:J66" si="22">F67+F68+F69+F70</f>
        <v>128650449</v>
      </c>
      <c r="G66" s="30">
        <f t="shared" si="22"/>
        <v>128370211</v>
      </c>
      <c r="H66" s="30">
        <f t="shared" si="22"/>
        <v>114130511</v>
      </c>
      <c r="I66" s="30">
        <f t="shared" si="22"/>
        <v>114130511</v>
      </c>
      <c r="J66" s="30">
        <f t="shared" si="22"/>
        <v>114130511</v>
      </c>
      <c r="K66" s="113"/>
      <c r="L66" s="122"/>
      <c r="M66" s="110"/>
      <c r="N66" s="110"/>
      <c r="O66" s="110"/>
      <c r="P66" s="110"/>
      <c r="Q66" s="110"/>
      <c r="R66" s="110"/>
      <c r="S66" s="110"/>
      <c r="T66" s="183"/>
    </row>
    <row r="67" spans="1:20" ht="83.25" customHeight="1" x14ac:dyDescent="0.25">
      <c r="A67" s="135"/>
      <c r="B67" s="67" t="s">
        <v>33</v>
      </c>
      <c r="C67" s="32">
        <f t="shared" ref="C67:C92" si="23">SUM(D67:J67)</f>
        <v>0</v>
      </c>
      <c r="D67" s="32">
        <f t="shared" ref="D67:J70" si="24">D72+D84+D78</f>
        <v>0</v>
      </c>
      <c r="E67" s="32">
        <f t="shared" si="24"/>
        <v>0</v>
      </c>
      <c r="F67" s="32">
        <f t="shared" si="24"/>
        <v>0</v>
      </c>
      <c r="G67" s="32">
        <f t="shared" si="24"/>
        <v>0</v>
      </c>
      <c r="H67" s="32">
        <f t="shared" si="24"/>
        <v>0</v>
      </c>
      <c r="I67" s="32">
        <f t="shared" si="24"/>
        <v>0</v>
      </c>
      <c r="J67" s="32">
        <f t="shared" si="24"/>
        <v>0</v>
      </c>
      <c r="K67" s="114"/>
      <c r="L67" s="123"/>
      <c r="M67" s="111"/>
      <c r="N67" s="111"/>
      <c r="O67" s="111"/>
      <c r="P67" s="111"/>
      <c r="Q67" s="111"/>
      <c r="R67" s="111"/>
      <c r="S67" s="111"/>
      <c r="T67" s="184"/>
    </row>
    <row r="68" spans="1:20" ht="78.75" customHeight="1" x14ac:dyDescent="0.25">
      <c r="A68" s="135"/>
      <c r="B68" s="67" t="s">
        <v>55</v>
      </c>
      <c r="C68" s="32">
        <f t="shared" si="23"/>
        <v>5717218</v>
      </c>
      <c r="D68" s="32">
        <f t="shared" si="24"/>
        <v>0</v>
      </c>
      <c r="E68" s="32">
        <f t="shared" si="24"/>
        <v>700000</v>
      </c>
      <c r="F68" s="32">
        <f t="shared" si="24"/>
        <v>2508609</v>
      </c>
      <c r="G68" s="32">
        <f t="shared" si="24"/>
        <v>2508609</v>
      </c>
      <c r="H68" s="32">
        <f t="shared" si="24"/>
        <v>0</v>
      </c>
      <c r="I68" s="32">
        <f t="shared" si="24"/>
        <v>0</v>
      </c>
      <c r="J68" s="32">
        <f t="shared" si="24"/>
        <v>0</v>
      </c>
      <c r="K68" s="114"/>
      <c r="L68" s="123"/>
      <c r="M68" s="111"/>
      <c r="N68" s="111"/>
      <c r="O68" s="111"/>
      <c r="P68" s="111"/>
      <c r="Q68" s="111"/>
      <c r="R68" s="111"/>
      <c r="S68" s="111"/>
      <c r="T68" s="184"/>
    </row>
    <row r="69" spans="1:20" ht="30" x14ac:dyDescent="0.25">
      <c r="A69" s="135"/>
      <c r="B69" s="67" t="s">
        <v>34</v>
      </c>
      <c r="C69" s="32">
        <f t="shared" si="23"/>
        <v>802056057</v>
      </c>
      <c r="D69" s="32">
        <f t="shared" si="24"/>
        <v>111628808</v>
      </c>
      <c r="E69" s="32">
        <f t="shared" si="24"/>
        <v>107654184</v>
      </c>
      <c r="F69" s="32">
        <f t="shared" si="24"/>
        <v>123805534</v>
      </c>
      <c r="G69" s="32">
        <f t="shared" si="24"/>
        <v>123540201</v>
      </c>
      <c r="H69" s="32">
        <f t="shared" si="24"/>
        <v>111809110</v>
      </c>
      <c r="I69" s="32">
        <f t="shared" si="24"/>
        <v>111809110</v>
      </c>
      <c r="J69" s="32">
        <f t="shared" si="24"/>
        <v>111809110</v>
      </c>
      <c r="K69" s="114"/>
      <c r="L69" s="123"/>
      <c r="M69" s="111"/>
      <c r="N69" s="111"/>
      <c r="O69" s="111"/>
      <c r="P69" s="111"/>
      <c r="Q69" s="111"/>
      <c r="R69" s="111"/>
      <c r="S69" s="111"/>
      <c r="T69" s="184"/>
    </row>
    <row r="70" spans="1:20" ht="68.25" customHeight="1" thickBot="1" x14ac:dyDescent="0.3">
      <c r="A70" s="136"/>
      <c r="B70" s="68" t="s">
        <v>70</v>
      </c>
      <c r="C70" s="33">
        <f t="shared" si="23"/>
        <v>15600341</v>
      </c>
      <c r="D70" s="33">
        <f t="shared" si="24"/>
        <v>1642200</v>
      </c>
      <c r="E70" s="33">
        <f t="shared" si="24"/>
        <v>2336231</v>
      </c>
      <c r="F70" s="33">
        <f t="shared" si="24"/>
        <v>2336306</v>
      </c>
      <c r="G70" s="33">
        <f t="shared" si="24"/>
        <v>2321401</v>
      </c>
      <c r="H70" s="33">
        <f t="shared" si="24"/>
        <v>2321401</v>
      </c>
      <c r="I70" s="33">
        <f t="shared" si="24"/>
        <v>2321401</v>
      </c>
      <c r="J70" s="33">
        <f t="shared" si="24"/>
        <v>2321401</v>
      </c>
      <c r="K70" s="115"/>
      <c r="L70" s="124"/>
      <c r="M70" s="112"/>
      <c r="N70" s="112"/>
      <c r="O70" s="112"/>
      <c r="P70" s="112"/>
      <c r="Q70" s="112"/>
      <c r="R70" s="112"/>
      <c r="S70" s="112"/>
      <c r="T70" s="185"/>
    </row>
    <row r="71" spans="1:20" ht="30" customHeight="1" x14ac:dyDescent="0.25">
      <c r="A71" s="128" t="s">
        <v>100</v>
      </c>
      <c r="B71" s="66" t="s">
        <v>32</v>
      </c>
      <c r="C71" s="30">
        <f t="shared" si="23"/>
        <v>732562124</v>
      </c>
      <c r="D71" s="30">
        <f>D72+D73+D74+D75</f>
        <v>99726603</v>
      </c>
      <c r="E71" s="30">
        <f>E72+E73+E74+E75</f>
        <v>102767068</v>
      </c>
      <c r="F71" s="30">
        <f t="shared" ref="F71:J71" si="25">F72+F73+F74+F75</f>
        <v>106289129</v>
      </c>
      <c r="G71" s="30">
        <f t="shared" si="25"/>
        <v>105944831</v>
      </c>
      <c r="H71" s="30">
        <f t="shared" si="25"/>
        <v>105944831</v>
      </c>
      <c r="I71" s="30">
        <f t="shared" si="25"/>
        <v>105944831</v>
      </c>
      <c r="J71" s="30">
        <f t="shared" si="25"/>
        <v>105944831</v>
      </c>
      <c r="K71" s="113" t="s">
        <v>67</v>
      </c>
      <c r="L71" s="58" t="s">
        <v>149</v>
      </c>
      <c r="M71" s="30">
        <v>91</v>
      </c>
      <c r="N71" s="30">
        <v>75</v>
      </c>
      <c r="O71" s="73">
        <v>70</v>
      </c>
      <c r="P71" s="73">
        <v>70</v>
      </c>
      <c r="Q71" s="73">
        <v>70</v>
      </c>
      <c r="R71" s="73">
        <v>70</v>
      </c>
      <c r="S71" s="73">
        <v>70</v>
      </c>
      <c r="T71" s="15">
        <v>516</v>
      </c>
    </row>
    <row r="72" spans="1:20" ht="75" x14ac:dyDescent="0.25">
      <c r="A72" s="129"/>
      <c r="B72" s="67" t="s">
        <v>33</v>
      </c>
      <c r="C72" s="32">
        <f t="shared" si="23"/>
        <v>0</v>
      </c>
      <c r="D72" s="32"/>
      <c r="E72" s="32"/>
      <c r="F72" s="32"/>
      <c r="G72" s="32"/>
      <c r="H72" s="32">
        <f t="shared" ref="H72:H97" si="26">G72</f>
        <v>0</v>
      </c>
      <c r="I72" s="32">
        <f t="shared" ref="I72:I97" si="27">G72</f>
        <v>0</v>
      </c>
      <c r="J72" s="32">
        <f t="shared" ref="J72:J97" si="28">G72</f>
        <v>0</v>
      </c>
      <c r="K72" s="114"/>
      <c r="L72" s="13" t="s">
        <v>150</v>
      </c>
      <c r="M72" s="32">
        <v>1255</v>
      </c>
      <c r="N72" s="32">
        <v>770</v>
      </c>
      <c r="O72" s="60">
        <v>775</v>
      </c>
      <c r="P72" s="60">
        <v>775</v>
      </c>
      <c r="Q72" s="60">
        <v>775</v>
      </c>
      <c r="R72" s="60">
        <v>775</v>
      </c>
      <c r="S72" s="60">
        <v>775</v>
      </c>
      <c r="T72" s="59">
        <v>5900</v>
      </c>
    </row>
    <row r="73" spans="1:20" ht="80.25" customHeight="1" x14ac:dyDescent="0.25">
      <c r="A73" s="129"/>
      <c r="B73" s="67" t="s">
        <v>218</v>
      </c>
      <c r="C73" s="32">
        <f t="shared" si="23"/>
        <v>700000</v>
      </c>
      <c r="D73" s="32"/>
      <c r="E73" s="32">
        <f>650000+50000</f>
        <v>700000</v>
      </c>
      <c r="F73" s="32"/>
      <c r="G73" s="32"/>
      <c r="H73" s="32">
        <f t="shared" si="26"/>
        <v>0</v>
      </c>
      <c r="I73" s="32">
        <f t="shared" si="27"/>
        <v>0</v>
      </c>
      <c r="J73" s="32">
        <f t="shared" si="28"/>
        <v>0</v>
      </c>
      <c r="K73" s="114"/>
      <c r="L73" s="13" t="s">
        <v>151</v>
      </c>
      <c r="M73" s="32">
        <v>59555</v>
      </c>
      <c r="N73" s="32">
        <v>55000</v>
      </c>
      <c r="O73" s="60">
        <v>55000</v>
      </c>
      <c r="P73" s="32">
        <v>55000</v>
      </c>
      <c r="Q73" s="60">
        <v>55000</v>
      </c>
      <c r="R73" s="32">
        <v>55000</v>
      </c>
      <c r="S73" s="60">
        <v>55000</v>
      </c>
      <c r="T73" s="59">
        <v>389555</v>
      </c>
    </row>
    <row r="74" spans="1:20" ht="90" x14ac:dyDescent="0.25">
      <c r="A74" s="129"/>
      <c r="B74" s="67" t="s">
        <v>34</v>
      </c>
      <c r="C74" s="32">
        <f t="shared" si="23"/>
        <v>716261783</v>
      </c>
      <c r="D74" s="32">
        <f>99369484-651369-551369-851369+469026+300000</f>
        <v>98084403</v>
      </c>
      <c r="E74" s="32">
        <f>104436335+523154-7475100+2615836-170116-199272</f>
        <v>99730837</v>
      </c>
      <c r="F74" s="32">
        <f>118192523-14239700</f>
        <v>103952823</v>
      </c>
      <c r="G74" s="32">
        <f>117863130-14239700</f>
        <v>103623430</v>
      </c>
      <c r="H74" s="32">
        <f t="shared" si="26"/>
        <v>103623430</v>
      </c>
      <c r="I74" s="32">
        <f t="shared" si="27"/>
        <v>103623430</v>
      </c>
      <c r="J74" s="32">
        <f t="shared" si="28"/>
        <v>103623430</v>
      </c>
      <c r="K74" s="114"/>
      <c r="L74" s="13" t="s">
        <v>152</v>
      </c>
      <c r="M74" s="25">
        <v>26.1</v>
      </c>
      <c r="N74" s="25">
        <v>18.899999999999999</v>
      </c>
      <c r="O74" s="80">
        <v>19.3</v>
      </c>
      <c r="P74" s="80">
        <v>19.600000000000001</v>
      </c>
      <c r="Q74" s="80">
        <v>19.600000000000001</v>
      </c>
      <c r="R74" s="80">
        <v>19.600000000000001</v>
      </c>
      <c r="S74" s="80">
        <v>20</v>
      </c>
      <c r="T74" s="34">
        <v>20</v>
      </c>
    </row>
    <row r="75" spans="1:20" ht="100.5" customHeight="1" x14ac:dyDescent="0.25">
      <c r="A75" s="129"/>
      <c r="B75" s="181" t="s">
        <v>70</v>
      </c>
      <c r="C75" s="137">
        <f t="shared" si="23"/>
        <v>15600341</v>
      </c>
      <c r="D75" s="137">
        <f>862200+298000+482000</f>
        <v>1642200</v>
      </c>
      <c r="E75" s="137">
        <v>2336231</v>
      </c>
      <c r="F75" s="137">
        <v>2336306</v>
      </c>
      <c r="G75" s="137">
        <v>2321401</v>
      </c>
      <c r="H75" s="137">
        <f>G75</f>
        <v>2321401</v>
      </c>
      <c r="I75" s="137">
        <f>G75</f>
        <v>2321401</v>
      </c>
      <c r="J75" s="137">
        <f>G75</f>
        <v>2321401</v>
      </c>
      <c r="K75" s="114"/>
      <c r="L75" s="13" t="s">
        <v>153</v>
      </c>
      <c r="M75" s="25">
        <v>16.7</v>
      </c>
      <c r="N75" s="32">
        <v>14</v>
      </c>
      <c r="O75" s="60">
        <v>16</v>
      </c>
      <c r="P75" s="60">
        <v>18</v>
      </c>
      <c r="Q75" s="60">
        <v>20</v>
      </c>
      <c r="R75" s="60">
        <v>22</v>
      </c>
      <c r="S75" s="60">
        <v>24</v>
      </c>
      <c r="T75" s="34">
        <v>24</v>
      </c>
    </row>
    <row r="76" spans="1:20" ht="103.5" customHeight="1" thickBot="1" x14ac:dyDescent="0.3">
      <c r="A76" s="130"/>
      <c r="B76" s="182"/>
      <c r="C76" s="112"/>
      <c r="D76" s="112"/>
      <c r="E76" s="112"/>
      <c r="F76" s="112"/>
      <c r="G76" s="112"/>
      <c r="H76" s="112"/>
      <c r="I76" s="112"/>
      <c r="J76" s="112"/>
      <c r="K76" s="115"/>
      <c r="L76" s="64" t="s">
        <v>196</v>
      </c>
      <c r="M76" s="33">
        <v>1</v>
      </c>
      <c r="N76" s="33" t="s">
        <v>77</v>
      </c>
      <c r="O76" s="29" t="s">
        <v>77</v>
      </c>
      <c r="P76" s="29" t="s">
        <v>77</v>
      </c>
      <c r="Q76" s="29" t="s">
        <v>77</v>
      </c>
      <c r="R76" s="29" t="s">
        <v>77</v>
      </c>
      <c r="S76" s="29" t="s">
        <v>77</v>
      </c>
      <c r="T76" s="35">
        <v>1</v>
      </c>
    </row>
    <row r="77" spans="1:20" ht="37.5" customHeight="1" x14ac:dyDescent="0.25">
      <c r="A77" s="128" t="s">
        <v>174</v>
      </c>
      <c r="B77" s="66" t="s">
        <v>32</v>
      </c>
      <c r="C77" s="30">
        <f>SUM(D77:J77)</f>
        <v>28479400</v>
      </c>
      <c r="D77" s="30">
        <f>D78+D79+D80+D81</f>
        <v>0</v>
      </c>
      <c r="E77" s="30">
        <f>E78+E79+E80+E81</f>
        <v>0</v>
      </c>
      <c r="F77" s="30">
        <f>F78+F79+F80+F81</f>
        <v>14239700</v>
      </c>
      <c r="G77" s="30">
        <f t="shared" ref="G77:J77" si="29">G78+G79+G80+G81</f>
        <v>14239700</v>
      </c>
      <c r="H77" s="30">
        <f t="shared" si="29"/>
        <v>0</v>
      </c>
      <c r="I77" s="30">
        <f t="shared" si="29"/>
        <v>0</v>
      </c>
      <c r="J77" s="30">
        <f t="shared" si="29"/>
        <v>0</v>
      </c>
      <c r="K77" s="113" t="s">
        <v>67</v>
      </c>
      <c r="L77" s="122" t="s">
        <v>183</v>
      </c>
      <c r="M77" s="110" t="s">
        <v>77</v>
      </c>
      <c r="N77" s="110" t="s">
        <v>77</v>
      </c>
      <c r="O77" s="110">
        <v>3</v>
      </c>
      <c r="P77" s="110">
        <v>3</v>
      </c>
      <c r="Q77" s="110" t="s">
        <v>77</v>
      </c>
      <c r="R77" s="110" t="s">
        <v>77</v>
      </c>
      <c r="S77" s="110" t="s">
        <v>77</v>
      </c>
      <c r="T77" s="225">
        <v>3</v>
      </c>
    </row>
    <row r="78" spans="1:20" ht="75" x14ac:dyDescent="0.25">
      <c r="A78" s="129"/>
      <c r="B78" s="67" t="s">
        <v>33</v>
      </c>
      <c r="C78" s="32">
        <f t="shared" ref="C78:C80" si="30">SUM(D78:J78)</f>
        <v>0</v>
      </c>
      <c r="D78" s="32"/>
      <c r="E78" s="32"/>
      <c r="F78" s="32"/>
      <c r="G78" s="32"/>
      <c r="H78" s="32">
        <f t="shared" ref="H78" si="31">G78</f>
        <v>0</v>
      </c>
      <c r="I78" s="32">
        <f t="shared" ref="I78" si="32">G78</f>
        <v>0</v>
      </c>
      <c r="J78" s="32">
        <f t="shared" ref="J78" si="33">G78</f>
        <v>0</v>
      </c>
      <c r="K78" s="114"/>
      <c r="L78" s="123"/>
      <c r="M78" s="111"/>
      <c r="N78" s="111"/>
      <c r="O78" s="111"/>
      <c r="P78" s="111"/>
      <c r="Q78" s="111"/>
      <c r="R78" s="111"/>
      <c r="S78" s="111"/>
      <c r="T78" s="174"/>
    </row>
    <row r="79" spans="1:20" ht="75" x14ac:dyDescent="0.25">
      <c r="A79" s="129"/>
      <c r="B79" s="67" t="s">
        <v>55</v>
      </c>
      <c r="C79" s="32">
        <f t="shared" si="30"/>
        <v>5017218</v>
      </c>
      <c r="D79" s="32"/>
      <c r="E79" s="32">
        <f>1154767+2231136+1473361-4859264</f>
        <v>0</v>
      </c>
      <c r="F79" s="32">
        <f>389460+1512472+606677</f>
        <v>2508609</v>
      </c>
      <c r="G79" s="32">
        <v>2508609</v>
      </c>
      <c r="H79" s="32"/>
      <c r="I79" s="32"/>
      <c r="J79" s="32"/>
      <c r="K79" s="114"/>
      <c r="L79" s="123"/>
      <c r="M79" s="111"/>
      <c r="N79" s="111"/>
      <c r="O79" s="111"/>
      <c r="P79" s="111"/>
      <c r="Q79" s="111"/>
      <c r="R79" s="111"/>
      <c r="S79" s="111"/>
      <c r="T79" s="174"/>
    </row>
    <row r="80" spans="1:20" ht="30" x14ac:dyDescent="0.25">
      <c r="A80" s="129"/>
      <c r="B80" s="67" t="s">
        <v>34</v>
      </c>
      <c r="C80" s="32">
        <f t="shared" si="30"/>
        <v>23462182</v>
      </c>
      <c r="D80" s="32"/>
      <c r="E80" s="32">
        <f>621633+1201064+793139-2615836</f>
        <v>0</v>
      </c>
      <c r="F80" s="32">
        <f>1821240+7072828+2837023</f>
        <v>11731091</v>
      </c>
      <c r="G80" s="32">
        <v>11731091</v>
      </c>
      <c r="H80" s="32"/>
      <c r="I80" s="32"/>
      <c r="J80" s="32"/>
      <c r="K80" s="114"/>
      <c r="L80" s="123"/>
      <c r="M80" s="111"/>
      <c r="N80" s="111"/>
      <c r="O80" s="111"/>
      <c r="P80" s="111"/>
      <c r="Q80" s="111"/>
      <c r="R80" s="111"/>
      <c r="S80" s="111"/>
      <c r="T80" s="174"/>
    </row>
    <row r="81" spans="1:20" x14ac:dyDescent="0.25">
      <c r="A81" s="129"/>
      <c r="B81" s="181" t="s">
        <v>37</v>
      </c>
      <c r="C81" s="137">
        <f>SUM(D81:J81)</f>
        <v>0</v>
      </c>
      <c r="D81" s="137"/>
      <c r="E81" s="137"/>
      <c r="F81" s="137"/>
      <c r="G81" s="137"/>
      <c r="H81" s="137"/>
      <c r="I81" s="137"/>
      <c r="J81" s="137"/>
      <c r="K81" s="114"/>
      <c r="L81" s="123"/>
      <c r="M81" s="111"/>
      <c r="N81" s="111"/>
      <c r="O81" s="111"/>
      <c r="P81" s="111"/>
      <c r="Q81" s="111"/>
      <c r="R81" s="111"/>
      <c r="S81" s="111"/>
      <c r="T81" s="174"/>
    </row>
    <row r="82" spans="1:20" ht="15.75" thickBot="1" x14ac:dyDescent="0.3">
      <c r="A82" s="130"/>
      <c r="B82" s="182"/>
      <c r="C82" s="112"/>
      <c r="D82" s="112"/>
      <c r="E82" s="112"/>
      <c r="F82" s="112"/>
      <c r="G82" s="112"/>
      <c r="H82" s="112"/>
      <c r="I82" s="112"/>
      <c r="J82" s="112"/>
      <c r="K82" s="115"/>
      <c r="L82" s="124"/>
      <c r="M82" s="112"/>
      <c r="N82" s="112"/>
      <c r="O82" s="112"/>
      <c r="P82" s="112"/>
      <c r="Q82" s="112"/>
      <c r="R82" s="112"/>
      <c r="S82" s="112"/>
      <c r="T82" s="175"/>
    </row>
    <row r="83" spans="1:20" ht="24" customHeight="1" x14ac:dyDescent="0.25">
      <c r="A83" s="131" t="s">
        <v>193</v>
      </c>
      <c r="B83" s="66" t="s">
        <v>32</v>
      </c>
      <c r="C83" s="30">
        <f t="shared" si="23"/>
        <v>62332092</v>
      </c>
      <c r="D83" s="30">
        <f>D84+D85+D86+D87</f>
        <v>13544405</v>
      </c>
      <c r="E83" s="30">
        <f t="shared" ref="E83:J83" si="34">E84+E85+E86+E87</f>
        <v>7923347</v>
      </c>
      <c r="F83" s="30">
        <f t="shared" si="34"/>
        <v>8121620</v>
      </c>
      <c r="G83" s="30">
        <f t="shared" si="34"/>
        <v>8185680</v>
      </c>
      <c r="H83" s="30">
        <f t="shared" si="34"/>
        <v>8185680</v>
      </c>
      <c r="I83" s="30">
        <f t="shared" si="34"/>
        <v>8185680</v>
      </c>
      <c r="J83" s="30">
        <f t="shared" si="34"/>
        <v>8185680</v>
      </c>
      <c r="K83" s="113" t="s">
        <v>66</v>
      </c>
      <c r="L83" s="122" t="s">
        <v>138</v>
      </c>
      <c r="M83" s="110">
        <v>2</v>
      </c>
      <c r="N83" s="110">
        <v>2</v>
      </c>
      <c r="O83" s="110">
        <v>2</v>
      </c>
      <c r="P83" s="110">
        <v>2</v>
      </c>
      <c r="Q83" s="110">
        <v>2</v>
      </c>
      <c r="R83" s="110">
        <v>2</v>
      </c>
      <c r="S83" s="110">
        <v>2</v>
      </c>
      <c r="T83" s="176">
        <v>2</v>
      </c>
    </row>
    <row r="84" spans="1:20" ht="75" x14ac:dyDescent="0.25">
      <c r="A84" s="132"/>
      <c r="B84" s="67" t="s">
        <v>33</v>
      </c>
      <c r="C84" s="32">
        <f t="shared" si="23"/>
        <v>0</v>
      </c>
      <c r="D84" s="32"/>
      <c r="E84" s="32"/>
      <c r="F84" s="32"/>
      <c r="G84" s="32"/>
      <c r="H84" s="32">
        <f t="shared" si="26"/>
        <v>0</v>
      </c>
      <c r="I84" s="32">
        <f t="shared" si="27"/>
        <v>0</v>
      </c>
      <c r="J84" s="32">
        <f t="shared" si="28"/>
        <v>0</v>
      </c>
      <c r="K84" s="114"/>
      <c r="L84" s="123"/>
      <c r="M84" s="111"/>
      <c r="N84" s="111"/>
      <c r="O84" s="111"/>
      <c r="P84" s="111"/>
      <c r="Q84" s="111"/>
      <c r="R84" s="111"/>
      <c r="S84" s="111"/>
      <c r="T84" s="177"/>
    </row>
    <row r="85" spans="1:20" ht="75" x14ac:dyDescent="0.25">
      <c r="A85" s="132"/>
      <c r="B85" s="67" t="s">
        <v>55</v>
      </c>
      <c r="C85" s="32">
        <f t="shared" si="23"/>
        <v>0</v>
      </c>
      <c r="D85" s="32"/>
      <c r="E85" s="32"/>
      <c r="F85" s="32"/>
      <c r="G85" s="32"/>
      <c r="H85" s="32">
        <f t="shared" si="26"/>
        <v>0</v>
      </c>
      <c r="I85" s="32">
        <f t="shared" si="27"/>
        <v>0</v>
      </c>
      <c r="J85" s="32">
        <f t="shared" si="28"/>
        <v>0</v>
      </c>
      <c r="K85" s="114"/>
      <c r="L85" s="123"/>
      <c r="M85" s="111"/>
      <c r="N85" s="111"/>
      <c r="O85" s="111"/>
      <c r="P85" s="111"/>
      <c r="Q85" s="111"/>
      <c r="R85" s="111"/>
      <c r="S85" s="111"/>
      <c r="T85" s="177"/>
    </row>
    <row r="86" spans="1:20" ht="30" x14ac:dyDescent="0.25">
      <c r="A86" s="132"/>
      <c r="B86" s="67" t="s">
        <v>34</v>
      </c>
      <c r="C86" s="32">
        <f t="shared" si="23"/>
        <v>62332092</v>
      </c>
      <c r="D86" s="32">
        <v>13544405</v>
      </c>
      <c r="E86" s="32">
        <v>7923347</v>
      </c>
      <c r="F86" s="32">
        <v>8121620</v>
      </c>
      <c r="G86" s="32">
        <v>8185680</v>
      </c>
      <c r="H86" s="32">
        <f t="shared" si="26"/>
        <v>8185680</v>
      </c>
      <c r="I86" s="32">
        <f t="shared" si="27"/>
        <v>8185680</v>
      </c>
      <c r="J86" s="32">
        <f t="shared" si="28"/>
        <v>8185680</v>
      </c>
      <c r="K86" s="114"/>
      <c r="L86" s="123"/>
      <c r="M86" s="111"/>
      <c r="N86" s="111"/>
      <c r="O86" s="111"/>
      <c r="P86" s="111"/>
      <c r="Q86" s="111"/>
      <c r="R86" s="111"/>
      <c r="S86" s="111"/>
      <c r="T86" s="177"/>
    </row>
    <row r="87" spans="1:20" ht="30.75" thickBot="1" x14ac:dyDescent="0.3">
      <c r="A87" s="133"/>
      <c r="B87" s="68" t="s">
        <v>37</v>
      </c>
      <c r="C87" s="33">
        <f t="shared" si="23"/>
        <v>0</v>
      </c>
      <c r="D87" s="33"/>
      <c r="E87" s="33"/>
      <c r="F87" s="33"/>
      <c r="G87" s="33"/>
      <c r="H87" s="33">
        <f t="shared" si="26"/>
        <v>0</v>
      </c>
      <c r="I87" s="33">
        <f t="shared" si="27"/>
        <v>0</v>
      </c>
      <c r="J87" s="33">
        <f t="shared" si="28"/>
        <v>0</v>
      </c>
      <c r="K87" s="115"/>
      <c r="L87" s="124"/>
      <c r="M87" s="112"/>
      <c r="N87" s="112"/>
      <c r="O87" s="112"/>
      <c r="P87" s="112"/>
      <c r="Q87" s="112"/>
      <c r="R87" s="112"/>
      <c r="S87" s="112"/>
      <c r="T87" s="178"/>
    </row>
    <row r="88" spans="1:20" ht="18" customHeight="1" x14ac:dyDescent="0.25">
      <c r="A88" s="134" t="s">
        <v>169</v>
      </c>
      <c r="B88" s="66" t="s">
        <v>32</v>
      </c>
      <c r="C88" s="30">
        <f t="shared" si="23"/>
        <v>221300</v>
      </c>
      <c r="D88" s="30">
        <f>D89+D90+D91+D92</f>
        <v>221300</v>
      </c>
      <c r="E88" s="30">
        <f t="shared" ref="E88:F88" si="35">E89+E90+E91+E92</f>
        <v>0</v>
      </c>
      <c r="F88" s="30">
        <f t="shared" si="35"/>
        <v>0</v>
      </c>
      <c r="G88" s="30"/>
      <c r="H88" s="30">
        <f t="shared" si="26"/>
        <v>0</v>
      </c>
      <c r="I88" s="30">
        <f t="shared" si="27"/>
        <v>0</v>
      </c>
      <c r="J88" s="30">
        <f t="shared" si="28"/>
        <v>0</v>
      </c>
      <c r="K88" s="113" t="s">
        <v>67</v>
      </c>
      <c r="L88" s="122" t="s">
        <v>200</v>
      </c>
      <c r="M88" s="110">
        <v>25</v>
      </c>
      <c r="N88" s="145" t="s">
        <v>77</v>
      </c>
      <c r="O88" s="145" t="s">
        <v>77</v>
      </c>
      <c r="P88" s="145" t="s">
        <v>77</v>
      </c>
      <c r="Q88" s="145" t="s">
        <v>77</v>
      </c>
      <c r="R88" s="145" t="s">
        <v>77</v>
      </c>
      <c r="S88" s="145" t="s">
        <v>77</v>
      </c>
      <c r="T88" s="176">
        <v>25</v>
      </c>
    </row>
    <row r="89" spans="1:20" ht="75" x14ac:dyDescent="0.25">
      <c r="A89" s="135"/>
      <c r="B89" s="67" t="s">
        <v>33</v>
      </c>
      <c r="C89" s="32">
        <f t="shared" si="23"/>
        <v>0</v>
      </c>
      <c r="D89" s="32"/>
      <c r="E89" s="32"/>
      <c r="F89" s="32"/>
      <c r="G89" s="32"/>
      <c r="H89" s="32">
        <f t="shared" si="26"/>
        <v>0</v>
      </c>
      <c r="I89" s="32">
        <f t="shared" si="27"/>
        <v>0</v>
      </c>
      <c r="J89" s="32">
        <f t="shared" si="28"/>
        <v>0</v>
      </c>
      <c r="K89" s="114"/>
      <c r="L89" s="123"/>
      <c r="M89" s="111"/>
      <c r="N89" s="139"/>
      <c r="O89" s="139"/>
      <c r="P89" s="139"/>
      <c r="Q89" s="139"/>
      <c r="R89" s="139"/>
      <c r="S89" s="139"/>
      <c r="T89" s="177"/>
    </row>
    <row r="90" spans="1:20" ht="75" x14ac:dyDescent="0.25">
      <c r="A90" s="135"/>
      <c r="B90" s="67" t="s">
        <v>55</v>
      </c>
      <c r="C90" s="32">
        <f t="shared" si="23"/>
        <v>221300</v>
      </c>
      <c r="D90" s="32">
        <v>221300</v>
      </c>
      <c r="E90" s="32"/>
      <c r="F90" s="32"/>
      <c r="G90" s="32"/>
      <c r="H90" s="32">
        <f t="shared" si="26"/>
        <v>0</v>
      </c>
      <c r="I90" s="32">
        <f t="shared" si="27"/>
        <v>0</v>
      </c>
      <c r="J90" s="32">
        <f t="shared" si="28"/>
        <v>0</v>
      </c>
      <c r="K90" s="114"/>
      <c r="L90" s="123"/>
      <c r="M90" s="111"/>
      <c r="N90" s="139"/>
      <c r="O90" s="139"/>
      <c r="P90" s="139"/>
      <c r="Q90" s="139"/>
      <c r="R90" s="139"/>
      <c r="S90" s="139"/>
      <c r="T90" s="177"/>
    </row>
    <row r="91" spans="1:20" ht="30" x14ac:dyDescent="0.25">
      <c r="A91" s="135"/>
      <c r="B91" s="67" t="s">
        <v>34</v>
      </c>
      <c r="C91" s="32">
        <f t="shared" si="23"/>
        <v>0</v>
      </c>
      <c r="D91" s="32"/>
      <c r="E91" s="32"/>
      <c r="F91" s="32"/>
      <c r="G91" s="32"/>
      <c r="H91" s="32">
        <f t="shared" si="26"/>
        <v>0</v>
      </c>
      <c r="I91" s="32">
        <f t="shared" si="27"/>
        <v>0</v>
      </c>
      <c r="J91" s="32">
        <f t="shared" si="28"/>
        <v>0</v>
      </c>
      <c r="K91" s="114"/>
      <c r="L91" s="123"/>
      <c r="M91" s="111"/>
      <c r="N91" s="139"/>
      <c r="O91" s="139"/>
      <c r="P91" s="139"/>
      <c r="Q91" s="139"/>
      <c r="R91" s="139"/>
      <c r="S91" s="139"/>
      <c r="T91" s="177"/>
    </row>
    <row r="92" spans="1:20" ht="30.75" thickBot="1" x14ac:dyDescent="0.3">
      <c r="A92" s="136"/>
      <c r="B92" s="68" t="s">
        <v>37</v>
      </c>
      <c r="C92" s="33">
        <f t="shared" si="23"/>
        <v>0</v>
      </c>
      <c r="D92" s="33"/>
      <c r="E92" s="33"/>
      <c r="F92" s="33"/>
      <c r="G92" s="33"/>
      <c r="H92" s="33">
        <f t="shared" si="26"/>
        <v>0</v>
      </c>
      <c r="I92" s="33">
        <f t="shared" si="27"/>
        <v>0</v>
      </c>
      <c r="J92" s="33">
        <f t="shared" si="28"/>
        <v>0</v>
      </c>
      <c r="K92" s="115"/>
      <c r="L92" s="124"/>
      <c r="M92" s="112"/>
      <c r="N92" s="146"/>
      <c r="O92" s="146"/>
      <c r="P92" s="146"/>
      <c r="Q92" s="146"/>
      <c r="R92" s="146"/>
      <c r="S92" s="146"/>
      <c r="T92" s="178"/>
    </row>
    <row r="93" spans="1:20" x14ac:dyDescent="0.25">
      <c r="A93" s="134" t="s">
        <v>172</v>
      </c>
      <c r="B93" s="66" t="s">
        <v>32</v>
      </c>
      <c r="C93" s="30">
        <f>SUM(D93:J93)</f>
        <v>200000</v>
      </c>
      <c r="D93" s="30">
        <f>D94+D95+D96+D97</f>
        <v>100000</v>
      </c>
      <c r="E93" s="30">
        <f t="shared" ref="E93:F93" si="36">E94+E95+E96+E97</f>
        <v>100000</v>
      </c>
      <c r="F93" s="30">
        <f t="shared" si="36"/>
        <v>0</v>
      </c>
      <c r="G93" s="30"/>
      <c r="H93" s="30">
        <f t="shared" si="26"/>
        <v>0</v>
      </c>
      <c r="I93" s="30">
        <f t="shared" si="27"/>
        <v>0</v>
      </c>
      <c r="J93" s="30">
        <f t="shared" si="28"/>
        <v>0</v>
      </c>
      <c r="K93" s="113" t="s">
        <v>67</v>
      </c>
      <c r="L93" s="122" t="s">
        <v>154</v>
      </c>
      <c r="M93" s="110">
        <v>1</v>
      </c>
      <c r="N93" s="145" t="s">
        <v>92</v>
      </c>
      <c r="O93" s="145" t="s">
        <v>77</v>
      </c>
      <c r="P93" s="145" t="s">
        <v>77</v>
      </c>
      <c r="Q93" s="145" t="s">
        <v>77</v>
      </c>
      <c r="R93" s="145" t="s">
        <v>77</v>
      </c>
      <c r="S93" s="145" t="s">
        <v>77</v>
      </c>
      <c r="T93" s="176">
        <v>1</v>
      </c>
    </row>
    <row r="94" spans="1:20" ht="75" x14ac:dyDescent="0.25">
      <c r="A94" s="135"/>
      <c r="B94" s="67" t="s">
        <v>33</v>
      </c>
      <c r="C94" s="32">
        <f t="shared" ref="C94:C102" si="37">SUM(D94:J94)</f>
        <v>0</v>
      </c>
      <c r="D94" s="32"/>
      <c r="E94" s="32"/>
      <c r="F94" s="32"/>
      <c r="G94" s="32"/>
      <c r="H94" s="32">
        <f t="shared" si="26"/>
        <v>0</v>
      </c>
      <c r="I94" s="32">
        <f t="shared" si="27"/>
        <v>0</v>
      </c>
      <c r="J94" s="32">
        <f t="shared" si="28"/>
        <v>0</v>
      </c>
      <c r="K94" s="114"/>
      <c r="L94" s="123"/>
      <c r="M94" s="111"/>
      <c r="N94" s="139"/>
      <c r="O94" s="139"/>
      <c r="P94" s="139"/>
      <c r="Q94" s="139"/>
      <c r="R94" s="139"/>
      <c r="S94" s="139"/>
      <c r="T94" s="177"/>
    </row>
    <row r="95" spans="1:20" ht="75" x14ac:dyDescent="0.25">
      <c r="A95" s="135"/>
      <c r="B95" s="67" t="s">
        <v>55</v>
      </c>
      <c r="C95" s="32">
        <f t="shared" si="37"/>
        <v>200000</v>
      </c>
      <c r="D95" s="32">
        <v>100000</v>
      </c>
      <c r="E95" s="32">
        <v>100000</v>
      </c>
      <c r="F95" s="32"/>
      <c r="G95" s="32"/>
      <c r="H95" s="32">
        <f t="shared" si="26"/>
        <v>0</v>
      </c>
      <c r="I95" s="32">
        <f t="shared" si="27"/>
        <v>0</v>
      </c>
      <c r="J95" s="32">
        <f t="shared" si="28"/>
        <v>0</v>
      </c>
      <c r="K95" s="114"/>
      <c r="L95" s="123"/>
      <c r="M95" s="111"/>
      <c r="N95" s="139"/>
      <c r="O95" s="139"/>
      <c r="P95" s="139"/>
      <c r="Q95" s="139"/>
      <c r="R95" s="139"/>
      <c r="S95" s="139"/>
      <c r="T95" s="177"/>
    </row>
    <row r="96" spans="1:20" ht="30" x14ac:dyDescent="0.25">
      <c r="A96" s="135"/>
      <c r="B96" s="67" t="s">
        <v>34</v>
      </c>
      <c r="C96" s="32">
        <f t="shared" si="37"/>
        <v>0</v>
      </c>
      <c r="D96" s="32"/>
      <c r="E96" s="32"/>
      <c r="F96" s="32"/>
      <c r="G96" s="32"/>
      <c r="H96" s="32">
        <f t="shared" si="26"/>
        <v>0</v>
      </c>
      <c r="I96" s="32">
        <f t="shared" si="27"/>
        <v>0</v>
      </c>
      <c r="J96" s="32">
        <f t="shared" si="28"/>
        <v>0</v>
      </c>
      <c r="K96" s="114"/>
      <c r="L96" s="123"/>
      <c r="M96" s="111"/>
      <c r="N96" s="139"/>
      <c r="O96" s="139"/>
      <c r="P96" s="139"/>
      <c r="Q96" s="139"/>
      <c r="R96" s="139"/>
      <c r="S96" s="139"/>
      <c r="T96" s="177"/>
    </row>
    <row r="97" spans="1:23" ht="30.75" thickBot="1" x14ac:dyDescent="0.3">
      <c r="A97" s="136"/>
      <c r="B97" s="68" t="s">
        <v>37</v>
      </c>
      <c r="C97" s="33">
        <f t="shared" si="37"/>
        <v>0</v>
      </c>
      <c r="D97" s="33"/>
      <c r="E97" s="33"/>
      <c r="F97" s="33"/>
      <c r="G97" s="33"/>
      <c r="H97" s="33">
        <f t="shared" si="26"/>
        <v>0</v>
      </c>
      <c r="I97" s="33">
        <f t="shared" si="27"/>
        <v>0</v>
      </c>
      <c r="J97" s="33">
        <f t="shared" si="28"/>
        <v>0</v>
      </c>
      <c r="K97" s="115"/>
      <c r="L97" s="124"/>
      <c r="M97" s="112"/>
      <c r="N97" s="146"/>
      <c r="O97" s="146"/>
      <c r="P97" s="146"/>
      <c r="Q97" s="146"/>
      <c r="R97" s="146"/>
      <c r="S97" s="146"/>
      <c r="T97" s="178"/>
    </row>
    <row r="98" spans="1:23" x14ac:dyDescent="0.25">
      <c r="A98" s="134" t="s">
        <v>40</v>
      </c>
      <c r="B98" s="66" t="s">
        <v>32</v>
      </c>
      <c r="C98" s="30">
        <f t="shared" si="37"/>
        <v>823794916</v>
      </c>
      <c r="D98" s="30">
        <f>D99+D100+D101+D102</f>
        <v>113592308</v>
      </c>
      <c r="E98" s="30">
        <f>E99+E100+E101+E102</f>
        <v>110790415</v>
      </c>
      <c r="F98" s="30">
        <f>F99+F100+F101+F102</f>
        <v>128650449</v>
      </c>
      <c r="G98" s="30">
        <f t="shared" ref="G98:J98" si="38">G99+G100+G101+G102</f>
        <v>128370211</v>
      </c>
      <c r="H98" s="30">
        <f t="shared" si="38"/>
        <v>114130511</v>
      </c>
      <c r="I98" s="30">
        <f t="shared" si="38"/>
        <v>114130511</v>
      </c>
      <c r="J98" s="30">
        <f t="shared" si="38"/>
        <v>114130511</v>
      </c>
      <c r="K98" s="30" t="s">
        <v>39</v>
      </c>
      <c r="L98" s="30" t="s">
        <v>39</v>
      </c>
      <c r="M98" s="30" t="s">
        <v>39</v>
      </c>
      <c r="N98" s="30" t="s">
        <v>39</v>
      </c>
      <c r="O98" s="73" t="s">
        <v>39</v>
      </c>
      <c r="P98" s="30" t="s">
        <v>39</v>
      </c>
      <c r="Q98" s="30" t="s">
        <v>39</v>
      </c>
      <c r="R98" s="73" t="s">
        <v>39</v>
      </c>
      <c r="S98" s="14" t="s">
        <v>39</v>
      </c>
      <c r="T98" s="15" t="s">
        <v>39</v>
      </c>
      <c r="V98" s="75"/>
      <c r="W98" s="75"/>
    </row>
    <row r="99" spans="1:23" ht="75" x14ac:dyDescent="0.25">
      <c r="A99" s="135"/>
      <c r="B99" s="67" t="s">
        <v>33</v>
      </c>
      <c r="C99" s="32">
        <f t="shared" si="37"/>
        <v>0</v>
      </c>
      <c r="D99" s="32">
        <f t="shared" ref="D99:J102" si="39">D67+D89+D94</f>
        <v>0</v>
      </c>
      <c r="E99" s="32">
        <f t="shared" si="39"/>
        <v>0</v>
      </c>
      <c r="F99" s="32">
        <f t="shared" si="39"/>
        <v>0</v>
      </c>
      <c r="G99" s="32">
        <f t="shared" si="39"/>
        <v>0</v>
      </c>
      <c r="H99" s="32">
        <f t="shared" si="39"/>
        <v>0</v>
      </c>
      <c r="I99" s="32">
        <f t="shared" si="39"/>
        <v>0</v>
      </c>
      <c r="J99" s="32">
        <f t="shared" si="39"/>
        <v>0</v>
      </c>
      <c r="K99" s="32" t="s">
        <v>39</v>
      </c>
      <c r="L99" s="32" t="s">
        <v>39</v>
      </c>
      <c r="M99" s="32" t="s">
        <v>39</v>
      </c>
      <c r="N99" s="32" t="s">
        <v>39</v>
      </c>
      <c r="O99" s="60" t="s">
        <v>39</v>
      </c>
      <c r="P99" s="32" t="s">
        <v>39</v>
      </c>
      <c r="Q99" s="32" t="s">
        <v>39</v>
      </c>
      <c r="R99" s="60" t="s">
        <v>39</v>
      </c>
      <c r="S99" s="76" t="s">
        <v>39</v>
      </c>
      <c r="T99" s="34" t="s">
        <v>39</v>
      </c>
    </row>
    <row r="100" spans="1:23" ht="75" x14ac:dyDescent="0.25">
      <c r="A100" s="135"/>
      <c r="B100" s="67" t="s">
        <v>55</v>
      </c>
      <c r="C100" s="32">
        <f t="shared" si="37"/>
        <v>6138518</v>
      </c>
      <c r="D100" s="32">
        <f t="shared" si="39"/>
        <v>321300</v>
      </c>
      <c r="E100" s="32">
        <f t="shared" si="39"/>
        <v>800000</v>
      </c>
      <c r="F100" s="32">
        <f t="shared" si="39"/>
        <v>2508609</v>
      </c>
      <c r="G100" s="32">
        <f t="shared" si="39"/>
        <v>2508609</v>
      </c>
      <c r="H100" s="32">
        <f t="shared" si="39"/>
        <v>0</v>
      </c>
      <c r="I100" s="32">
        <f t="shared" si="39"/>
        <v>0</v>
      </c>
      <c r="J100" s="32">
        <f t="shared" si="39"/>
        <v>0</v>
      </c>
      <c r="K100" s="32" t="s">
        <v>39</v>
      </c>
      <c r="L100" s="32" t="s">
        <v>39</v>
      </c>
      <c r="M100" s="32" t="s">
        <v>39</v>
      </c>
      <c r="N100" s="32" t="s">
        <v>39</v>
      </c>
      <c r="O100" s="60" t="s">
        <v>39</v>
      </c>
      <c r="P100" s="32" t="s">
        <v>39</v>
      </c>
      <c r="Q100" s="32" t="s">
        <v>39</v>
      </c>
      <c r="R100" s="60" t="s">
        <v>39</v>
      </c>
      <c r="S100" s="76" t="s">
        <v>39</v>
      </c>
      <c r="T100" s="34" t="s">
        <v>39</v>
      </c>
    </row>
    <row r="101" spans="1:23" ht="30" x14ac:dyDescent="0.25">
      <c r="A101" s="135"/>
      <c r="B101" s="67" t="s">
        <v>34</v>
      </c>
      <c r="C101" s="32">
        <f t="shared" si="37"/>
        <v>802056057</v>
      </c>
      <c r="D101" s="32">
        <f t="shared" si="39"/>
        <v>111628808</v>
      </c>
      <c r="E101" s="32">
        <f t="shared" si="39"/>
        <v>107654184</v>
      </c>
      <c r="F101" s="32">
        <f t="shared" si="39"/>
        <v>123805534</v>
      </c>
      <c r="G101" s="32">
        <f t="shared" si="39"/>
        <v>123540201</v>
      </c>
      <c r="H101" s="32">
        <f t="shared" si="39"/>
        <v>111809110</v>
      </c>
      <c r="I101" s="32">
        <f t="shared" si="39"/>
        <v>111809110</v>
      </c>
      <c r="J101" s="32">
        <f t="shared" si="39"/>
        <v>111809110</v>
      </c>
      <c r="K101" s="32" t="s">
        <v>39</v>
      </c>
      <c r="L101" s="32" t="s">
        <v>39</v>
      </c>
      <c r="M101" s="32" t="s">
        <v>39</v>
      </c>
      <c r="N101" s="32" t="s">
        <v>39</v>
      </c>
      <c r="O101" s="60" t="s">
        <v>39</v>
      </c>
      <c r="P101" s="32" t="s">
        <v>39</v>
      </c>
      <c r="Q101" s="32" t="s">
        <v>39</v>
      </c>
      <c r="R101" s="60" t="s">
        <v>39</v>
      </c>
      <c r="S101" s="76" t="s">
        <v>39</v>
      </c>
      <c r="T101" s="34" t="s">
        <v>39</v>
      </c>
    </row>
    <row r="102" spans="1:23" ht="60.75" thickBot="1" x14ac:dyDescent="0.3">
      <c r="A102" s="136"/>
      <c r="B102" s="68" t="s">
        <v>70</v>
      </c>
      <c r="C102" s="33">
        <f t="shared" si="37"/>
        <v>15600341</v>
      </c>
      <c r="D102" s="33">
        <f t="shared" si="39"/>
        <v>1642200</v>
      </c>
      <c r="E102" s="33">
        <f t="shared" si="39"/>
        <v>2336231</v>
      </c>
      <c r="F102" s="33">
        <f t="shared" si="39"/>
        <v>2336306</v>
      </c>
      <c r="G102" s="33">
        <f t="shared" si="39"/>
        <v>2321401</v>
      </c>
      <c r="H102" s="33">
        <f t="shared" si="39"/>
        <v>2321401</v>
      </c>
      <c r="I102" s="33">
        <f t="shared" si="39"/>
        <v>2321401</v>
      </c>
      <c r="J102" s="33">
        <f t="shared" si="39"/>
        <v>2321401</v>
      </c>
      <c r="K102" s="33" t="s">
        <v>39</v>
      </c>
      <c r="L102" s="33" t="s">
        <v>39</v>
      </c>
      <c r="M102" s="33" t="s">
        <v>39</v>
      </c>
      <c r="N102" s="33" t="s">
        <v>39</v>
      </c>
      <c r="O102" s="29" t="s">
        <v>39</v>
      </c>
      <c r="P102" s="33" t="s">
        <v>39</v>
      </c>
      <c r="Q102" s="33" t="s">
        <v>39</v>
      </c>
      <c r="R102" s="29" t="s">
        <v>39</v>
      </c>
      <c r="S102" s="79" t="s">
        <v>39</v>
      </c>
      <c r="T102" s="35" t="s">
        <v>39</v>
      </c>
    </row>
    <row r="103" spans="1:23" ht="24.75" customHeight="1" thickBot="1" x14ac:dyDescent="0.3">
      <c r="A103" s="170" t="s">
        <v>90</v>
      </c>
      <c r="B103" s="171"/>
      <c r="C103" s="171"/>
      <c r="D103" s="171"/>
      <c r="E103" s="171"/>
      <c r="F103" s="171"/>
      <c r="G103" s="171"/>
      <c r="H103" s="171"/>
      <c r="I103" s="171"/>
      <c r="J103" s="171"/>
      <c r="K103" s="171"/>
      <c r="L103" s="171"/>
      <c r="M103" s="171"/>
      <c r="N103" s="171"/>
      <c r="O103" s="171"/>
      <c r="P103" s="171"/>
      <c r="Q103" s="171"/>
      <c r="R103" s="171"/>
      <c r="S103" s="171"/>
      <c r="T103" s="172"/>
    </row>
    <row r="104" spans="1:23" ht="24.75" customHeight="1" thickBot="1" x14ac:dyDescent="0.3">
      <c r="A104" s="152" t="s">
        <v>222</v>
      </c>
      <c r="B104" s="153"/>
      <c r="C104" s="153"/>
      <c r="D104" s="153"/>
      <c r="E104" s="153"/>
      <c r="F104" s="153"/>
      <c r="G104" s="153"/>
      <c r="H104" s="153"/>
      <c r="I104" s="153"/>
      <c r="J104" s="153"/>
      <c r="K104" s="153"/>
      <c r="L104" s="153"/>
      <c r="M104" s="153"/>
      <c r="N104" s="153"/>
      <c r="O104" s="153"/>
      <c r="P104" s="153"/>
      <c r="Q104" s="153"/>
      <c r="R104" s="153"/>
      <c r="S104" s="153"/>
      <c r="T104" s="154"/>
    </row>
    <row r="105" spans="1:23" ht="90" x14ac:dyDescent="0.25">
      <c r="A105" s="197" t="s">
        <v>36</v>
      </c>
      <c r="B105" s="198"/>
      <c r="C105" s="198"/>
      <c r="D105" s="198"/>
      <c r="E105" s="198"/>
      <c r="F105" s="198"/>
      <c r="G105" s="198"/>
      <c r="H105" s="198"/>
      <c r="I105" s="198"/>
      <c r="J105" s="198"/>
      <c r="K105" s="199"/>
      <c r="L105" s="81" t="s">
        <v>137</v>
      </c>
      <c r="M105" s="23">
        <v>2180</v>
      </c>
      <c r="N105" s="23">
        <v>2180</v>
      </c>
      <c r="O105" s="23">
        <v>2180</v>
      </c>
      <c r="P105" s="23">
        <v>2180</v>
      </c>
      <c r="Q105" s="23">
        <v>2180</v>
      </c>
      <c r="R105" s="23">
        <v>2180</v>
      </c>
      <c r="S105" s="23">
        <v>2180</v>
      </c>
      <c r="T105" s="24">
        <v>2180</v>
      </c>
    </row>
    <row r="106" spans="1:23" ht="122.25" customHeight="1" thickBot="1" x14ac:dyDescent="0.3">
      <c r="A106" s="200"/>
      <c r="B106" s="201"/>
      <c r="C106" s="201"/>
      <c r="D106" s="201"/>
      <c r="E106" s="201"/>
      <c r="F106" s="201"/>
      <c r="G106" s="201"/>
      <c r="H106" s="201"/>
      <c r="I106" s="201"/>
      <c r="J106" s="201"/>
      <c r="K106" s="202"/>
      <c r="L106" s="64" t="s">
        <v>138</v>
      </c>
      <c r="M106" s="37">
        <f>M125</f>
        <v>6</v>
      </c>
      <c r="N106" s="37">
        <v>6</v>
      </c>
      <c r="O106" s="37">
        <v>6</v>
      </c>
      <c r="P106" s="37">
        <v>6</v>
      </c>
      <c r="Q106" s="37">
        <v>6</v>
      </c>
      <c r="R106" s="37">
        <v>6</v>
      </c>
      <c r="S106" s="37">
        <v>6</v>
      </c>
      <c r="T106" s="42">
        <v>6</v>
      </c>
    </row>
    <row r="107" spans="1:23" ht="35.25" customHeight="1" thickBot="1" x14ac:dyDescent="0.3">
      <c r="A107" s="152" t="s">
        <v>101</v>
      </c>
      <c r="B107" s="153"/>
      <c r="C107" s="153"/>
      <c r="D107" s="153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3"/>
      <c r="Q107" s="153"/>
      <c r="R107" s="153"/>
      <c r="S107" s="153"/>
      <c r="T107" s="154"/>
    </row>
    <row r="108" spans="1:23" ht="31.5" customHeight="1" thickBot="1" x14ac:dyDescent="0.3">
      <c r="A108" s="152" t="s">
        <v>102</v>
      </c>
      <c r="B108" s="153"/>
      <c r="C108" s="153"/>
      <c r="D108" s="153"/>
      <c r="E108" s="153"/>
      <c r="F108" s="153"/>
      <c r="G108" s="153"/>
      <c r="H108" s="153"/>
      <c r="I108" s="153"/>
      <c r="J108" s="153"/>
      <c r="K108" s="153"/>
      <c r="L108" s="153"/>
      <c r="M108" s="153"/>
      <c r="N108" s="153"/>
      <c r="O108" s="153"/>
      <c r="P108" s="153"/>
      <c r="Q108" s="153"/>
      <c r="R108" s="153"/>
      <c r="S108" s="153"/>
      <c r="T108" s="154"/>
    </row>
    <row r="109" spans="1:23" x14ac:dyDescent="0.25">
      <c r="A109" s="134" t="s">
        <v>223</v>
      </c>
      <c r="B109" s="66" t="s">
        <v>32</v>
      </c>
      <c r="C109" s="30">
        <f t="shared" ref="C109:C139" si="40">SUM(D109:J109)</f>
        <v>2625886569</v>
      </c>
      <c r="D109" s="30">
        <f>D110+D111+D112+D113</f>
        <v>334912517</v>
      </c>
      <c r="E109" s="30">
        <f>E110+E111+E112+E113</f>
        <v>385515360</v>
      </c>
      <c r="F109" s="30">
        <f>F110+F111+F112+F113</f>
        <v>374848308</v>
      </c>
      <c r="G109" s="30">
        <f t="shared" ref="G109:J109" si="41">G110+G111+G112+G113</f>
        <v>382652596</v>
      </c>
      <c r="H109" s="30">
        <f t="shared" si="41"/>
        <v>382652596</v>
      </c>
      <c r="I109" s="30">
        <f t="shared" si="41"/>
        <v>382652596</v>
      </c>
      <c r="J109" s="30">
        <f t="shared" si="41"/>
        <v>382652596</v>
      </c>
      <c r="K109" s="113"/>
      <c r="L109" s="122"/>
      <c r="M109" s="110"/>
      <c r="N109" s="110"/>
      <c r="O109" s="110"/>
      <c r="P109" s="110"/>
      <c r="Q109" s="110"/>
      <c r="R109" s="110"/>
      <c r="S109" s="110"/>
      <c r="T109" s="183"/>
    </row>
    <row r="110" spans="1:23" ht="75" x14ac:dyDescent="0.25">
      <c r="A110" s="135"/>
      <c r="B110" s="67" t="s">
        <v>33</v>
      </c>
      <c r="C110" s="32">
        <f t="shared" si="40"/>
        <v>0</v>
      </c>
      <c r="D110" s="32">
        <f t="shared" ref="D110:J113" si="42">D115+D120+D126</f>
        <v>0</v>
      </c>
      <c r="E110" s="32">
        <f t="shared" si="42"/>
        <v>0</v>
      </c>
      <c r="F110" s="32">
        <f t="shared" si="42"/>
        <v>0</v>
      </c>
      <c r="G110" s="32">
        <f t="shared" si="42"/>
        <v>0</v>
      </c>
      <c r="H110" s="32">
        <f t="shared" si="42"/>
        <v>0</v>
      </c>
      <c r="I110" s="32">
        <f t="shared" si="42"/>
        <v>0</v>
      </c>
      <c r="J110" s="32">
        <f t="shared" si="42"/>
        <v>0</v>
      </c>
      <c r="K110" s="114"/>
      <c r="L110" s="123"/>
      <c r="M110" s="111"/>
      <c r="N110" s="111"/>
      <c r="O110" s="111"/>
      <c r="P110" s="111"/>
      <c r="Q110" s="111"/>
      <c r="R110" s="111"/>
      <c r="S110" s="111"/>
      <c r="T110" s="184"/>
    </row>
    <row r="111" spans="1:23" ht="75" x14ac:dyDescent="0.25">
      <c r="A111" s="135"/>
      <c r="B111" s="67" t="s">
        <v>55</v>
      </c>
      <c r="C111" s="32">
        <f t="shared" si="40"/>
        <v>171600270</v>
      </c>
      <c r="D111" s="32">
        <f t="shared" si="42"/>
        <v>0</v>
      </c>
      <c r="E111" s="32">
        <f t="shared" si="42"/>
        <v>75042836</v>
      </c>
      <c r="F111" s="32">
        <f t="shared" si="42"/>
        <v>48278717</v>
      </c>
      <c r="G111" s="32">
        <f t="shared" si="42"/>
        <v>48278717</v>
      </c>
      <c r="H111" s="32">
        <f t="shared" si="42"/>
        <v>0</v>
      </c>
      <c r="I111" s="32">
        <f t="shared" si="42"/>
        <v>0</v>
      </c>
      <c r="J111" s="32">
        <f t="shared" si="42"/>
        <v>0</v>
      </c>
      <c r="K111" s="114"/>
      <c r="L111" s="123"/>
      <c r="M111" s="111"/>
      <c r="N111" s="111"/>
      <c r="O111" s="111"/>
      <c r="P111" s="111"/>
      <c r="Q111" s="111"/>
      <c r="R111" s="111"/>
      <c r="S111" s="111"/>
      <c r="T111" s="184"/>
    </row>
    <row r="112" spans="1:23" ht="30" x14ac:dyDescent="0.25">
      <c r="A112" s="135"/>
      <c r="B112" s="67" t="s">
        <v>34</v>
      </c>
      <c r="C112" s="32">
        <f t="shared" si="40"/>
        <v>2454286299</v>
      </c>
      <c r="D112" s="32">
        <f t="shared" si="42"/>
        <v>334912517</v>
      </c>
      <c r="E112" s="32">
        <f t="shared" si="42"/>
        <v>310472524</v>
      </c>
      <c r="F112" s="32">
        <f t="shared" si="42"/>
        <v>326569591</v>
      </c>
      <c r="G112" s="32">
        <f t="shared" si="42"/>
        <v>334373879</v>
      </c>
      <c r="H112" s="32">
        <f t="shared" si="42"/>
        <v>382652596</v>
      </c>
      <c r="I112" s="32">
        <f t="shared" si="42"/>
        <v>382652596</v>
      </c>
      <c r="J112" s="32">
        <f t="shared" si="42"/>
        <v>382652596</v>
      </c>
      <c r="K112" s="114"/>
      <c r="L112" s="123"/>
      <c r="M112" s="111"/>
      <c r="N112" s="111"/>
      <c r="O112" s="111"/>
      <c r="P112" s="111"/>
      <c r="Q112" s="111"/>
      <c r="R112" s="111"/>
      <c r="S112" s="111"/>
      <c r="T112" s="184"/>
    </row>
    <row r="113" spans="1:20" ht="30.75" thickBot="1" x14ac:dyDescent="0.3">
      <c r="A113" s="136"/>
      <c r="B113" s="68" t="s">
        <v>37</v>
      </c>
      <c r="C113" s="33">
        <f t="shared" si="40"/>
        <v>0</v>
      </c>
      <c r="D113" s="33">
        <f t="shared" si="42"/>
        <v>0</v>
      </c>
      <c r="E113" s="33">
        <f t="shared" si="42"/>
        <v>0</v>
      </c>
      <c r="F113" s="33">
        <f t="shared" si="42"/>
        <v>0</v>
      </c>
      <c r="G113" s="33">
        <f t="shared" si="42"/>
        <v>0</v>
      </c>
      <c r="H113" s="33">
        <f t="shared" si="42"/>
        <v>0</v>
      </c>
      <c r="I113" s="33">
        <f t="shared" si="42"/>
        <v>0</v>
      </c>
      <c r="J113" s="33">
        <f t="shared" si="42"/>
        <v>0</v>
      </c>
      <c r="K113" s="115"/>
      <c r="L113" s="124"/>
      <c r="M113" s="112"/>
      <c r="N113" s="112"/>
      <c r="O113" s="112"/>
      <c r="P113" s="112"/>
      <c r="Q113" s="112"/>
      <c r="R113" s="112"/>
      <c r="S113" s="112"/>
      <c r="T113" s="185"/>
    </row>
    <row r="114" spans="1:20" ht="90" x14ac:dyDescent="0.25">
      <c r="A114" s="128" t="s">
        <v>91</v>
      </c>
      <c r="B114" s="66" t="s">
        <v>32</v>
      </c>
      <c r="C114" s="30">
        <f t="shared" si="40"/>
        <v>2187264188</v>
      </c>
      <c r="D114" s="30">
        <f t="shared" ref="D114:J114" si="43">D115+D116+D117+D118</f>
        <v>324408470</v>
      </c>
      <c r="E114" s="30">
        <f>E115+E116+E117+E118</f>
        <v>256095830</v>
      </c>
      <c r="F114" s="30">
        <f t="shared" si="43"/>
        <v>242030656</v>
      </c>
      <c r="G114" s="30">
        <f t="shared" si="43"/>
        <v>249725208</v>
      </c>
      <c r="H114" s="30">
        <f t="shared" si="43"/>
        <v>371668008</v>
      </c>
      <c r="I114" s="30">
        <f t="shared" si="43"/>
        <v>371668008</v>
      </c>
      <c r="J114" s="30">
        <f t="shared" si="43"/>
        <v>371668008</v>
      </c>
      <c r="K114" s="113" t="s">
        <v>67</v>
      </c>
      <c r="L114" s="58" t="s">
        <v>137</v>
      </c>
      <c r="M114" s="23">
        <v>2180</v>
      </c>
      <c r="N114" s="23">
        <v>2180</v>
      </c>
      <c r="O114" s="23">
        <v>2180</v>
      </c>
      <c r="P114" s="23">
        <v>2180</v>
      </c>
      <c r="Q114" s="23">
        <v>2180</v>
      </c>
      <c r="R114" s="23">
        <v>2180</v>
      </c>
      <c r="S114" s="23">
        <v>2180</v>
      </c>
      <c r="T114" s="24">
        <v>2180</v>
      </c>
    </row>
    <row r="115" spans="1:20" ht="111.75" customHeight="1" x14ac:dyDescent="0.25">
      <c r="A115" s="129"/>
      <c r="B115" s="67" t="s">
        <v>33</v>
      </c>
      <c r="C115" s="32">
        <f t="shared" si="40"/>
        <v>0</v>
      </c>
      <c r="D115" s="32"/>
      <c r="E115" s="32"/>
      <c r="F115" s="32"/>
      <c r="G115" s="32"/>
      <c r="H115" s="32"/>
      <c r="I115" s="32"/>
      <c r="J115" s="32"/>
      <c r="K115" s="114"/>
      <c r="L115" s="13" t="s">
        <v>186</v>
      </c>
      <c r="M115" s="25">
        <v>24</v>
      </c>
      <c r="N115" s="25">
        <v>10</v>
      </c>
      <c r="O115" s="25">
        <v>10</v>
      </c>
      <c r="P115" s="25">
        <v>10</v>
      </c>
      <c r="Q115" s="25">
        <v>10</v>
      </c>
      <c r="R115" s="25">
        <v>10</v>
      </c>
      <c r="S115" s="25">
        <v>10</v>
      </c>
      <c r="T115" s="82">
        <v>10</v>
      </c>
    </row>
    <row r="116" spans="1:20" ht="127.5" customHeight="1" x14ac:dyDescent="0.25">
      <c r="A116" s="129"/>
      <c r="B116" s="67" t="s">
        <v>55</v>
      </c>
      <c r="C116" s="32">
        <f t="shared" si="40"/>
        <v>300000</v>
      </c>
      <c r="D116" s="32"/>
      <c r="E116" s="32">
        <v>300000</v>
      </c>
      <c r="F116" s="32"/>
      <c r="G116" s="32"/>
      <c r="H116" s="32"/>
      <c r="I116" s="32"/>
      <c r="J116" s="32"/>
      <c r="K116" s="114"/>
      <c r="L116" s="13" t="s">
        <v>42</v>
      </c>
      <c r="M116" s="32">
        <v>80</v>
      </c>
      <c r="N116" s="32">
        <v>85</v>
      </c>
      <c r="O116" s="60">
        <v>90</v>
      </c>
      <c r="P116" s="60">
        <v>100</v>
      </c>
      <c r="Q116" s="60">
        <v>100</v>
      </c>
      <c r="R116" s="60">
        <v>100</v>
      </c>
      <c r="S116" s="60">
        <v>100</v>
      </c>
      <c r="T116" s="34">
        <v>100</v>
      </c>
    </row>
    <row r="117" spans="1:20" ht="66" customHeight="1" x14ac:dyDescent="0.25">
      <c r="A117" s="129"/>
      <c r="B117" s="67" t="s">
        <v>34</v>
      </c>
      <c r="C117" s="32">
        <f t="shared" si="40"/>
        <v>2186964188</v>
      </c>
      <c r="D117" s="32">
        <f>317367147+7041323</f>
        <v>324408470</v>
      </c>
      <c r="E117" s="32">
        <f>329899659+267990+9327214-92773-89207300+14154240+380000-17130-13070-6240000-2663000</f>
        <v>255795830</v>
      </c>
      <c r="F117" s="32">
        <f>351362513+267990+12364394-4311-121942800-17130</f>
        <v>242030656</v>
      </c>
      <c r="G117" s="32">
        <f>351367986+267990+18638410+1401552+9200-121942800-17130</f>
        <v>249725208</v>
      </c>
      <c r="H117" s="32">
        <f>G117+121942800</f>
        <v>371668008</v>
      </c>
      <c r="I117" s="32">
        <f>G117+121942800</f>
        <v>371668008</v>
      </c>
      <c r="J117" s="32">
        <f>G117+121942800</f>
        <v>371668008</v>
      </c>
      <c r="K117" s="114"/>
      <c r="L117" s="13" t="s">
        <v>43</v>
      </c>
      <c r="M117" s="26">
        <v>4.3</v>
      </c>
      <c r="N117" s="26">
        <v>0.4</v>
      </c>
      <c r="O117" s="27">
        <v>3.4</v>
      </c>
      <c r="P117" s="27">
        <v>5.6</v>
      </c>
      <c r="Q117" s="27">
        <v>5</v>
      </c>
      <c r="R117" s="27">
        <v>5</v>
      </c>
      <c r="S117" s="27">
        <v>5</v>
      </c>
      <c r="T117" s="28">
        <v>28.7</v>
      </c>
    </row>
    <row r="118" spans="1:20" ht="64.5" customHeight="1" thickBot="1" x14ac:dyDescent="0.3">
      <c r="A118" s="130"/>
      <c r="B118" s="68" t="s">
        <v>37</v>
      </c>
      <c r="C118" s="33">
        <f t="shared" si="40"/>
        <v>0</v>
      </c>
      <c r="D118" s="33"/>
      <c r="E118" s="33"/>
      <c r="F118" s="33"/>
      <c r="G118" s="33"/>
      <c r="H118" s="33"/>
      <c r="I118" s="33"/>
      <c r="J118" s="33"/>
      <c r="K118" s="115"/>
      <c r="L118" s="64" t="s">
        <v>64</v>
      </c>
      <c r="M118" s="33">
        <v>47</v>
      </c>
      <c r="N118" s="33">
        <v>47</v>
      </c>
      <c r="O118" s="29">
        <v>38</v>
      </c>
      <c r="P118" s="29">
        <v>39</v>
      </c>
      <c r="Q118" s="29">
        <v>38</v>
      </c>
      <c r="R118" s="29">
        <v>38</v>
      </c>
      <c r="S118" s="29">
        <v>39</v>
      </c>
      <c r="T118" s="35">
        <v>286</v>
      </c>
    </row>
    <row r="119" spans="1:20" ht="33.75" customHeight="1" x14ac:dyDescent="0.25">
      <c r="A119" s="128" t="s">
        <v>179</v>
      </c>
      <c r="B119" s="66" t="s">
        <v>32</v>
      </c>
      <c r="C119" s="30">
        <f>SUM(D119:J119)</f>
        <v>362521400</v>
      </c>
      <c r="D119" s="30">
        <f>D120+D121+D122+D123</f>
        <v>0</v>
      </c>
      <c r="E119" s="30">
        <f>E120+E121+E122+E123</f>
        <v>118635800</v>
      </c>
      <c r="F119" s="30">
        <f>F120+F121+F122+F123</f>
        <v>121942800</v>
      </c>
      <c r="G119" s="30">
        <f t="shared" ref="G119:J119" si="44">G120+G121+G122+G123</f>
        <v>121942800</v>
      </c>
      <c r="H119" s="30">
        <f t="shared" si="44"/>
        <v>0</v>
      </c>
      <c r="I119" s="30">
        <f t="shared" si="44"/>
        <v>0</v>
      </c>
      <c r="J119" s="30">
        <f t="shared" si="44"/>
        <v>0</v>
      </c>
      <c r="K119" s="113" t="s">
        <v>67</v>
      </c>
      <c r="L119" s="122" t="s">
        <v>187</v>
      </c>
      <c r="M119" s="110" t="s">
        <v>77</v>
      </c>
      <c r="N119" s="110">
        <v>7</v>
      </c>
      <c r="O119" s="110">
        <v>7</v>
      </c>
      <c r="P119" s="110">
        <v>7</v>
      </c>
      <c r="Q119" s="110" t="s">
        <v>77</v>
      </c>
      <c r="R119" s="110" t="s">
        <v>77</v>
      </c>
      <c r="S119" s="110" t="s">
        <v>77</v>
      </c>
      <c r="T119" s="225">
        <v>7</v>
      </c>
    </row>
    <row r="120" spans="1:20" ht="75" x14ac:dyDescent="0.25">
      <c r="A120" s="129"/>
      <c r="B120" s="67" t="s">
        <v>33</v>
      </c>
      <c r="C120" s="32">
        <f t="shared" ref="C120:C122" si="45">SUM(D120:J120)</f>
        <v>0</v>
      </c>
      <c r="D120" s="32"/>
      <c r="E120" s="32"/>
      <c r="F120" s="32"/>
      <c r="G120" s="32"/>
      <c r="H120" s="32">
        <f t="shared" ref="H120" si="46">G120</f>
        <v>0</v>
      </c>
      <c r="I120" s="32">
        <f t="shared" ref="I120" si="47">G120</f>
        <v>0</v>
      </c>
      <c r="J120" s="32">
        <f t="shared" ref="J120" si="48">G120</f>
        <v>0</v>
      </c>
      <c r="K120" s="114"/>
      <c r="L120" s="123"/>
      <c r="M120" s="111"/>
      <c r="N120" s="111"/>
      <c r="O120" s="111"/>
      <c r="P120" s="111"/>
      <c r="Q120" s="111"/>
      <c r="R120" s="111"/>
      <c r="S120" s="111"/>
      <c r="T120" s="174"/>
    </row>
    <row r="121" spans="1:20" ht="75" x14ac:dyDescent="0.25">
      <c r="A121" s="129"/>
      <c r="B121" s="67" t="s">
        <v>55</v>
      </c>
      <c r="C121" s="32">
        <f t="shared" si="45"/>
        <v>171300270</v>
      </c>
      <c r="D121" s="32"/>
      <c r="E121" s="32">
        <f>45314336+(11953421+11236661+6238418)</f>
        <v>74742836</v>
      </c>
      <c r="F121" s="32">
        <v>48278717</v>
      </c>
      <c r="G121" s="32">
        <v>48278717</v>
      </c>
      <c r="H121" s="32"/>
      <c r="I121" s="32"/>
      <c r="J121" s="32"/>
      <c r="K121" s="114"/>
      <c r="L121" s="123"/>
      <c r="M121" s="111"/>
      <c r="N121" s="111"/>
      <c r="O121" s="111"/>
      <c r="P121" s="111"/>
      <c r="Q121" s="111"/>
      <c r="R121" s="111"/>
      <c r="S121" s="111"/>
      <c r="T121" s="174"/>
    </row>
    <row r="122" spans="1:20" ht="30" x14ac:dyDescent="0.25">
      <c r="A122" s="129"/>
      <c r="B122" s="67" t="s">
        <v>34</v>
      </c>
      <c r="C122" s="32">
        <f t="shared" si="45"/>
        <v>191221130</v>
      </c>
      <c r="D122" s="32"/>
      <c r="E122" s="32">
        <v>43892964</v>
      </c>
      <c r="F122" s="32">
        <v>73664083</v>
      </c>
      <c r="G122" s="32">
        <v>73664083</v>
      </c>
      <c r="H122" s="32"/>
      <c r="I122" s="32"/>
      <c r="J122" s="32"/>
      <c r="K122" s="114"/>
      <c r="L122" s="123"/>
      <c r="M122" s="111"/>
      <c r="N122" s="111"/>
      <c r="O122" s="111"/>
      <c r="P122" s="111"/>
      <c r="Q122" s="111"/>
      <c r="R122" s="111"/>
      <c r="S122" s="111"/>
      <c r="T122" s="174"/>
    </row>
    <row r="123" spans="1:20" x14ac:dyDescent="0.25">
      <c r="A123" s="129"/>
      <c r="B123" s="181" t="s">
        <v>37</v>
      </c>
      <c r="C123" s="137">
        <f>SUM(D123:J123)</f>
        <v>0</v>
      </c>
      <c r="D123" s="137"/>
      <c r="E123" s="137"/>
      <c r="F123" s="137"/>
      <c r="G123" s="137"/>
      <c r="H123" s="137"/>
      <c r="I123" s="137"/>
      <c r="J123" s="137"/>
      <c r="K123" s="114"/>
      <c r="L123" s="123"/>
      <c r="M123" s="111"/>
      <c r="N123" s="111"/>
      <c r="O123" s="111"/>
      <c r="P123" s="111"/>
      <c r="Q123" s="111"/>
      <c r="R123" s="111"/>
      <c r="S123" s="111"/>
      <c r="T123" s="174"/>
    </row>
    <row r="124" spans="1:20" ht="18.75" customHeight="1" thickBot="1" x14ac:dyDescent="0.3">
      <c r="A124" s="130"/>
      <c r="B124" s="182"/>
      <c r="C124" s="112"/>
      <c r="D124" s="112"/>
      <c r="E124" s="112"/>
      <c r="F124" s="112"/>
      <c r="G124" s="112"/>
      <c r="H124" s="112"/>
      <c r="I124" s="112"/>
      <c r="J124" s="112"/>
      <c r="K124" s="115"/>
      <c r="L124" s="124"/>
      <c r="M124" s="112"/>
      <c r="N124" s="112"/>
      <c r="O124" s="112"/>
      <c r="P124" s="112"/>
      <c r="Q124" s="112"/>
      <c r="R124" s="112"/>
      <c r="S124" s="112"/>
      <c r="T124" s="175"/>
    </row>
    <row r="125" spans="1:20" ht="33" customHeight="1" x14ac:dyDescent="0.25">
      <c r="A125" s="131" t="s">
        <v>192</v>
      </c>
      <c r="B125" s="66" t="s">
        <v>32</v>
      </c>
      <c r="C125" s="30">
        <f t="shared" si="40"/>
        <v>76100981</v>
      </c>
      <c r="D125" s="30">
        <f>D126+D127+D128+D129</f>
        <v>10504047</v>
      </c>
      <c r="E125" s="30">
        <f t="shared" ref="E125:J125" si="49">E126+E127+E128+E129</f>
        <v>10783730</v>
      </c>
      <c r="F125" s="30">
        <f t="shared" si="49"/>
        <v>10874852</v>
      </c>
      <c r="G125" s="30">
        <f t="shared" si="49"/>
        <v>10984588</v>
      </c>
      <c r="H125" s="30">
        <f t="shared" si="49"/>
        <v>10984588</v>
      </c>
      <c r="I125" s="30">
        <f t="shared" si="49"/>
        <v>10984588</v>
      </c>
      <c r="J125" s="30">
        <f t="shared" si="49"/>
        <v>10984588</v>
      </c>
      <c r="K125" s="113" t="s">
        <v>66</v>
      </c>
      <c r="L125" s="122" t="s">
        <v>138</v>
      </c>
      <c r="M125" s="110">
        <v>6</v>
      </c>
      <c r="N125" s="110">
        <v>6</v>
      </c>
      <c r="O125" s="110">
        <v>6</v>
      </c>
      <c r="P125" s="110">
        <v>6</v>
      </c>
      <c r="Q125" s="110">
        <v>6</v>
      </c>
      <c r="R125" s="110">
        <v>6</v>
      </c>
      <c r="S125" s="110">
        <v>6</v>
      </c>
      <c r="T125" s="176">
        <v>6</v>
      </c>
    </row>
    <row r="126" spans="1:20" ht="75" x14ac:dyDescent="0.25">
      <c r="A126" s="132"/>
      <c r="B126" s="67" t="s">
        <v>33</v>
      </c>
      <c r="C126" s="32">
        <f t="shared" si="40"/>
        <v>0</v>
      </c>
      <c r="D126" s="32"/>
      <c r="E126" s="32"/>
      <c r="F126" s="32"/>
      <c r="G126" s="32"/>
      <c r="H126" s="32"/>
      <c r="I126" s="32"/>
      <c r="J126" s="32"/>
      <c r="K126" s="114"/>
      <c r="L126" s="123"/>
      <c r="M126" s="111"/>
      <c r="N126" s="111"/>
      <c r="O126" s="111"/>
      <c r="P126" s="111"/>
      <c r="Q126" s="111"/>
      <c r="R126" s="111"/>
      <c r="S126" s="111"/>
      <c r="T126" s="177"/>
    </row>
    <row r="127" spans="1:20" ht="75" x14ac:dyDescent="0.25">
      <c r="A127" s="132"/>
      <c r="B127" s="67" t="s">
        <v>55</v>
      </c>
      <c r="C127" s="32">
        <f t="shared" si="40"/>
        <v>0</v>
      </c>
      <c r="D127" s="32"/>
      <c r="E127" s="32"/>
      <c r="F127" s="32"/>
      <c r="G127" s="32"/>
      <c r="H127" s="32"/>
      <c r="I127" s="32"/>
      <c r="J127" s="32"/>
      <c r="K127" s="114"/>
      <c r="L127" s="123"/>
      <c r="M127" s="111"/>
      <c r="N127" s="111"/>
      <c r="O127" s="111"/>
      <c r="P127" s="111"/>
      <c r="Q127" s="111"/>
      <c r="R127" s="111"/>
      <c r="S127" s="111"/>
      <c r="T127" s="177"/>
    </row>
    <row r="128" spans="1:20" ht="39" customHeight="1" x14ac:dyDescent="0.25">
      <c r="A128" s="132"/>
      <c r="B128" s="67" t="s">
        <v>34</v>
      </c>
      <c r="C128" s="32">
        <f t="shared" si="40"/>
        <v>76100981</v>
      </c>
      <c r="D128" s="32">
        <v>10504047</v>
      </c>
      <c r="E128" s="32">
        <f>11255538-471808</f>
        <v>10783730</v>
      </c>
      <c r="F128" s="32">
        <v>10874852</v>
      </c>
      <c r="G128" s="32">
        <v>10984588</v>
      </c>
      <c r="H128" s="32">
        <v>10984588</v>
      </c>
      <c r="I128" s="32">
        <v>10984588</v>
      </c>
      <c r="J128" s="32">
        <v>10984588</v>
      </c>
      <c r="K128" s="114"/>
      <c r="L128" s="123"/>
      <c r="M128" s="111"/>
      <c r="N128" s="111"/>
      <c r="O128" s="111"/>
      <c r="P128" s="111"/>
      <c r="Q128" s="111"/>
      <c r="R128" s="111"/>
      <c r="S128" s="111"/>
      <c r="T128" s="177"/>
    </row>
    <row r="129" spans="1:23" ht="38.25" customHeight="1" thickBot="1" x14ac:dyDescent="0.3">
      <c r="A129" s="133"/>
      <c r="B129" s="68" t="s">
        <v>37</v>
      </c>
      <c r="C129" s="33">
        <f t="shared" si="40"/>
        <v>0</v>
      </c>
      <c r="D129" s="33"/>
      <c r="E129" s="33"/>
      <c r="F129" s="33"/>
      <c r="G129" s="33"/>
      <c r="H129" s="33"/>
      <c r="I129" s="33"/>
      <c r="J129" s="33"/>
      <c r="K129" s="115"/>
      <c r="L129" s="124"/>
      <c r="M129" s="112"/>
      <c r="N129" s="112"/>
      <c r="O129" s="112"/>
      <c r="P129" s="112"/>
      <c r="Q129" s="112"/>
      <c r="R129" s="112"/>
      <c r="S129" s="112"/>
      <c r="T129" s="178"/>
    </row>
    <row r="130" spans="1:23" ht="54" customHeight="1" x14ac:dyDescent="0.25">
      <c r="A130" s="134" t="s">
        <v>175</v>
      </c>
      <c r="B130" s="66" t="s">
        <v>32</v>
      </c>
      <c r="C130" s="30">
        <f t="shared" si="40"/>
        <v>7652510</v>
      </c>
      <c r="D130" s="30">
        <f>D131+D132+D133+D134</f>
        <v>2665000</v>
      </c>
      <c r="E130" s="30">
        <f t="shared" ref="E130:J130" si="50">E131+E132+E133+E134</f>
        <v>581400</v>
      </c>
      <c r="F130" s="30">
        <f t="shared" si="50"/>
        <v>1546750</v>
      </c>
      <c r="G130" s="30">
        <f t="shared" si="50"/>
        <v>2055165</v>
      </c>
      <c r="H130" s="30">
        <f t="shared" si="50"/>
        <v>268065</v>
      </c>
      <c r="I130" s="30">
        <f t="shared" si="50"/>
        <v>268065</v>
      </c>
      <c r="J130" s="30">
        <f t="shared" si="50"/>
        <v>268065</v>
      </c>
      <c r="K130" s="113" t="s">
        <v>67</v>
      </c>
      <c r="L130" s="58" t="s">
        <v>167</v>
      </c>
      <c r="M130" s="30">
        <v>11</v>
      </c>
      <c r="N130" s="30">
        <v>4</v>
      </c>
      <c r="O130" s="30">
        <v>7</v>
      </c>
      <c r="P130" s="30">
        <v>18</v>
      </c>
      <c r="Q130" s="73" t="s">
        <v>77</v>
      </c>
      <c r="R130" s="73" t="s">
        <v>77</v>
      </c>
      <c r="S130" s="73" t="s">
        <v>77</v>
      </c>
      <c r="T130" s="15">
        <v>40</v>
      </c>
    </row>
    <row r="131" spans="1:23" ht="81.75" customHeight="1" x14ac:dyDescent="0.25">
      <c r="A131" s="135"/>
      <c r="B131" s="67" t="s">
        <v>33</v>
      </c>
      <c r="C131" s="32">
        <f t="shared" si="40"/>
        <v>0</v>
      </c>
      <c r="D131" s="32"/>
      <c r="E131" s="32"/>
      <c r="F131" s="32"/>
      <c r="G131" s="32"/>
      <c r="H131" s="32"/>
      <c r="I131" s="32"/>
      <c r="J131" s="32"/>
      <c r="K131" s="114"/>
      <c r="L131" s="125" t="s">
        <v>168</v>
      </c>
      <c r="M131" s="137">
        <v>2</v>
      </c>
      <c r="N131" s="137" t="s">
        <v>77</v>
      </c>
      <c r="O131" s="137" t="s">
        <v>77</v>
      </c>
      <c r="P131" s="137" t="s">
        <v>77</v>
      </c>
      <c r="Q131" s="137" t="s">
        <v>77</v>
      </c>
      <c r="R131" s="137" t="s">
        <v>77</v>
      </c>
      <c r="S131" s="137" t="s">
        <v>77</v>
      </c>
      <c r="T131" s="243">
        <v>2</v>
      </c>
    </row>
    <row r="132" spans="1:23" ht="78.75" customHeight="1" x14ac:dyDescent="0.25">
      <c r="A132" s="135"/>
      <c r="B132" s="67" t="s">
        <v>55</v>
      </c>
      <c r="C132" s="32">
        <f t="shared" si="40"/>
        <v>5889400</v>
      </c>
      <c r="D132" s="32">
        <v>2263100</v>
      </c>
      <c r="E132" s="32">
        <f>494200</f>
        <v>494200</v>
      </c>
      <c r="F132" s="32">
        <f>1345000</f>
        <v>1345000</v>
      </c>
      <c r="G132" s="32">
        <f>1787100</f>
        <v>1787100</v>
      </c>
      <c r="H132" s="32"/>
      <c r="I132" s="32"/>
      <c r="J132" s="32"/>
      <c r="K132" s="114"/>
      <c r="L132" s="123"/>
      <c r="M132" s="111"/>
      <c r="N132" s="111"/>
      <c r="O132" s="111"/>
      <c r="P132" s="111"/>
      <c r="Q132" s="111"/>
      <c r="R132" s="111"/>
      <c r="S132" s="111"/>
      <c r="T132" s="177"/>
    </row>
    <row r="133" spans="1:23" ht="32.25" customHeight="1" x14ac:dyDescent="0.25">
      <c r="A133" s="135"/>
      <c r="B133" s="67" t="s">
        <v>34</v>
      </c>
      <c r="C133" s="32">
        <f t="shared" si="40"/>
        <v>1763110</v>
      </c>
      <c r="D133" s="32">
        <v>401900</v>
      </c>
      <c r="E133" s="32">
        <f>74130+13070</f>
        <v>87200</v>
      </c>
      <c r="F133" s="32">
        <v>201750</v>
      </c>
      <c r="G133" s="32">
        <v>268065</v>
      </c>
      <c r="H133" s="32">
        <f>G133</f>
        <v>268065</v>
      </c>
      <c r="I133" s="32">
        <f>G133</f>
        <v>268065</v>
      </c>
      <c r="J133" s="32">
        <f>G133</f>
        <v>268065</v>
      </c>
      <c r="K133" s="114"/>
      <c r="L133" s="123"/>
      <c r="M133" s="111"/>
      <c r="N133" s="111"/>
      <c r="O133" s="111"/>
      <c r="P133" s="111"/>
      <c r="Q133" s="111"/>
      <c r="R133" s="111"/>
      <c r="S133" s="111"/>
      <c r="T133" s="177"/>
    </row>
    <row r="134" spans="1:23" ht="36" customHeight="1" thickBot="1" x14ac:dyDescent="0.3">
      <c r="A134" s="136"/>
      <c r="B134" s="68" t="s">
        <v>37</v>
      </c>
      <c r="C134" s="33">
        <f t="shared" si="40"/>
        <v>0</v>
      </c>
      <c r="D134" s="33"/>
      <c r="E134" s="33"/>
      <c r="F134" s="33"/>
      <c r="G134" s="33"/>
      <c r="H134" s="33"/>
      <c r="I134" s="33"/>
      <c r="J134" s="33"/>
      <c r="K134" s="115"/>
      <c r="L134" s="124"/>
      <c r="M134" s="112"/>
      <c r="N134" s="112"/>
      <c r="O134" s="112"/>
      <c r="P134" s="112"/>
      <c r="Q134" s="112"/>
      <c r="R134" s="112"/>
      <c r="S134" s="112"/>
      <c r="T134" s="178"/>
    </row>
    <row r="135" spans="1:23" ht="60" customHeight="1" x14ac:dyDescent="0.25">
      <c r="A135" s="134" t="s">
        <v>44</v>
      </c>
      <c r="B135" s="66" t="s">
        <v>32</v>
      </c>
      <c r="C135" s="30">
        <f t="shared" si="40"/>
        <v>2633539079</v>
      </c>
      <c r="D135" s="30">
        <f>D136+D137+D138+D139</f>
        <v>337577517</v>
      </c>
      <c r="E135" s="30">
        <f t="shared" ref="E135:J135" si="51">E136+E137+E138+E139</f>
        <v>386096760</v>
      </c>
      <c r="F135" s="30">
        <f t="shared" si="51"/>
        <v>376395058</v>
      </c>
      <c r="G135" s="30">
        <f t="shared" si="51"/>
        <v>384707761</v>
      </c>
      <c r="H135" s="30">
        <f t="shared" si="51"/>
        <v>382920661</v>
      </c>
      <c r="I135" s="30">
        <f t="shared" si="51"/>
        <v>382920661</v>
      </c>
      <c r="J135" s="30">
        <f t="shared" si="51"/>
        <v>382920661</v>
      </c>
      <c r="K135" s="23" t="s">
        <v>39</v>
      </c>
      <c r="L135" s="23" t="s">
        <v>39</v>
      </c>
      <c r="M135" s="30" t="s">
        <v>39</v>
      </c>
      <c r="N135" s="30" t="s">
        <v>39</v>
      </c>
      <c r="O135" s="73" t="s">
        <v>39</v>
      </c>
      <c r="P135" s="23" t="s">
        <v>39</v>
      </c>
      <c r="Q135" s="30" t="s">
        <v>39</v>
      </c>
      <c r="R135" s="30" t="s">
        <v>39</v>
      </c>
      <c r="S135" s="73" t="s">
        <v>39</v>
      </c>
      <c r="T135" s="15" t="s">
        <v>39</v>
      </c>
      <c r="V135" s="75"/>
      <c r="W135" s="75"/>
    </row>
    <row r="136" spans="1:23" ht="75" x14ac:dyDescent="0.25">
      <c r="A136" s="135"/>
      <c r="B136" s="67" t="s">
        <v>33</v>
      </c>
      <c r="C136" s="32">
        <f t="shared" si="40"/>
        <v>0</v>
      </c>
      <c r="D136" s="32">
        <f t="shared" ref="D136:J139" si="52">D131+D110</f>
        <v>0</v>
      </c>
      <c r="E136" s="32">
        <f t="shared" si="52"/>
        <v>0</v>
      </c>
      <c r="F136" s="32">
        <f t="shared" si="52"/>
        <v>0</v>
      </c>
      <c r="G136" s="32">
        <f t="shared" si="52"/>
        <v>0</v>
      </c>
      <c r="H136" s="32">
        <f t="shared" si="52"/>
        <v>0</v>
      </c>
      <c r="I136" s="32">
        <f t="shared" si="52"/>
        <v>0</v>
      </c>
      <c r="J136" s="32">
        <f t="shared" si="52"/>
        <v>0</v>
      </c>
      <c r="K136" s="21" t="s">
        <v>39</v>
      </c>
      <c r="L136" s="21" t="s">
        <v>39</v>
      </c>
      <c r="M136" s="32" t="s">
        <v>39</v>
      </c>
      <c r="N136" s="32" t="s">
        <v>39</v>
      </c>
      <c r="O136" s="60" t="s">
        <v>39</v>
      </c>
      <c r="P136" s="21" t="s">
        <v>39</v>
      </c>
      <c r="Q136" s="32" t="s">
        <v>39</v>
      </c>
      <c r="R136" s="32" t="s">
        <v>39</v>
      </c>
      <c r="S136" s="60" t="s">
        <v>39</v>
      </c>
      <c r="T136" s="34" t="s">
        <v>39</v>
      </c>
    </row>
    <row r="137" spans="1:23" ht="75" x14ac:dyDescent="0.25">
      <c r="A137" s="135"/>
      <c r="B137" s="67" t="s">
        <v>55</v>
      </c>
      <c r="C137" s="32">
        <f t="shared" si="40"/>
        <v>177489670</v>
      </c>
      <c r="D137" s="32">
        <f t="shared" si="52"/>
        <v>2263100</v>
      </c>
      <c r="E137" s="32">
        <f>E132+E111</f>
        <v>75537036</v>
      </c>
      <c r="F137" s="32">
        <f t="shared" si="52"/>
        <v>49623717</v>
      </c>
      <c r="G137" s="32">
        <f t="shared" si="52"/>
        <v>50065817</v>
      </c>
      <c r="H137" s="32">
        <f t="shared" si="52"/>
        <v>0</v>
      </c>
      <c r="I137" s="32">
        <f t="shared" si="52"/>
        <v>0</v>
      </c>
      <c r="J137" s="32">
        <f t="shared" si="52"/>
        <v>0</v>
      </c>
      <c r="K137" s="21" t="s">
        <v>39</v>
      </c>
      <c r="L137" s="21" t="s">
        <v>39</v>
      </c>
      <c r="M137" s="32" t="s">
        <v>39</v>
      </c>
      <c r="N137" s="32" t="s">
        <v>39</v>
      </c>
      <c r="O137" s="60" t="s">
        <v>39</v>
      </c>
      <c r="P137" s="21" t="s">
        <v>39</v>
      </c>
      <c r="Q137" s="32" t="s">
        <v>39</v>
      </c>
      <c r="R137" s="32" t="s">
        <v>39</v>
      </c>
      <c r="S137" s="60" t="s">
        <v>39</v>
      </c>
      <c r="T137" s="34" t="s">
        <v>39</v>
      </c>
    </row>
    <row r="138" spans="1:23" ht="30" x14ac:dyDescent="0.25">
      <c r="A138" s="135"/>
      <c r="B138" s="67" t="s">
        <v>34</v>
      </c>
      <c r="C138" s="32">
        <f t="shared" si="40"/>
        <v>2456049409</v>
      </c>
      <c r="D138" s="32">
        <f t="shared" si="52"/>
        <v>335314417</v>
      </c>
      <c r="E138" s="32">
        <f>E133+E112</f>
        <v>310559724</v>
      </c>
      <c r="F138" s="32">
        <f t="shared" si="52"/>
        <v>326771341</v>
      </c>
      <c r="G138" s="32">
        <f t="shared" si="52"/>
        <v>334641944</v>
      </c>
      <c r="H138" s="32">
        <f t="shared" si="52"/>
        <v>382920661</v>
      </c>
      <c r="I138" s="32">
        <f t="shared" si="52"/>
        <v>382920661</v>
      </c>
      <c r="J138" s="32">
        <f t="shared" si="52"/>
        <v>382920661</v>
      </c>
      <c r="K138" s="21" t="s">
        <v>39</v>
      </c>
      <c r="L138" s="21" t="s">
        <v>39</v>
      </c>
      <c r="M138" s="32" t="s">
        <v>39</v>
      </c>
      <c r="N138" s="32" t="s">
        <v>39</v>
      </c>
      <c r="O138" s="60" t="s">
        <v>39</v>
      </c>
      <c r="P138" s="21" t="s">
        <v>39</v>
      </c>
      <c r="Q138" s="32" t="s">
        <v>39</v>
      </c>
      <c r="R138" s="32" t="s">
        <v>39</v>
      </c>
      <c r="S138" s="60" t="s">
        <v>39</v>
      </c>
      <c r="T138" s="34" t="s">
        <v>39</v>
      </c>
    </row>
    <row r="139" spans="1:23" ht="30.75" thickBot="1" x14ac:dyDescent="0.3">
      <c r="A139" s="136"/>
      <c r="B139" s="68" t="s">
        <v>37</v>
      </c>
      <c r="C139" s="33">
        <f t="shared" si="40"/>
        <v>0</v>
      </c>
      <c r="D139" s="33">
        <f t="shared" si="52"/>
        <v>0</v>
      </c>
      <c r="E139" s="33">
        <f t="shared" si="52"/>
        <v>0</v>
      </c>
      <c r="F139" s="33">
        <f t="shared" si="52"/>
        <v>0</v>
      </c>
      <c r="G139" s="33">
        <f t="shared" si="52"/>
        <v>0</v>
      </c>
      <c r="H139" s="33">
        <f t="shared" si="52"/>
        <v>0</v>
      </c>
      <c r="I139" s="33">
        <f t="shared" si="52"/>
        <v>0</v>
      </c>
      <c r="J139" s="33">
        <f t="shared" si="52"/>
        <v>0</v>
      </c>
      <c r="K139" s="78" t="s">
        <v>39</v>
      </c>
      <c r="L139" s="78" t="s">
        <v>39</v>
      </c>
      <c r="M139" s="33" t="s">
        <v>39</v>
      </c>
      <c r="N139" s="33" t="s">
        <v>39</v>
      </c>
      <c r="O139" s="29" t="s">
        <v>39</v>
      </c>
      <c r="P139" s="78" t="s">
        <v>39</v>
      </c>
      <c r="Q139" s="33" t="s">
        <v>39</v>
      </c>
      <c r="R139" s="33" t="s">
        <v>39</v>
      </c>
      <c r="S139" s="29" t="s">
        <v>39</v>
      </c>
      <c r="T139" s="35" t="s">
        <v>39</v>
      </c>
    </row>
    <row r="140" spans="1:23" ht="30.75" customHeight="1" thickBot="1" x14ac:dyDescent="0.3">
      <c r="A140" s="170" t="s">
        <v>94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2"/>
    </row>
    <row r="141" spans="1:23" ht="29.25" customHeight="1" thickBot="1" x14ac:dyDescent="0.3">
      <c r="A141" s="152" t="s">
        <v>57</v>
      </c>
      <c r="B141" s="153"/>
      <c r="C141" s="153"/>
      <c r="D141" s="153"/>
      <c r="E141" s="153"/>
      <c r="F141" s="153"/>
      <c r="G141" s="153"/>
      <c r="H141" s="153"/>
      <c r="I141" s="153"/>
      <c r="J141" s="153"/>
      <c r="K141" s="153"/>
      <c r="L141" s="153"/>
      <c r="M141" s="153"/>
      <c r="N141" s="153"/>
      <c r="O141" s="153"/>
      <c r="P141" s="153"/>
      <c r="Q141" s="153"/>
      <c r="R141" s="153"/>
      <c r="S141" s="153"/>
      <c r="T141" s="154"/>
    </row>
    <row r="142" spans="1:23" ht="69" customHeight="1" x14ac:dyDescent="0.25">
      <c r="A142" s="197" t="s">
        <v>36</v>
      </c>
      <c r="B142" s="198"/>
      <c r="C142" s="198"/>
      <c r="D142" s="198"/>
      <c r="E142" s="198"/>
      <c r="F142" s="198"/>
      <c r="G142" s="198"/>
      <c r="H142" s="198"/>
      <c r="I142" s="198"/>
      <c r="J142" s="198"/>
      <c r="K142" s="199"/>
      <c r="L142" s="58" t="s">
        <v>135</v>
      </c>
      <c r="M142" s="30">
        <v>1666</v>
      </c>
      <c r="N142" s="30">
        <v>1627</v>
      </c>
      <c r="O142" s="73">
        <v>1630</v>
      </c>
      <c r="P142" s="73">
        <v>1632</v>
      </c>
      <c r="Q142" s="73">
        <v>1634</v>
      </c>
      <c r="R142" s="73">
        <v>1635</v>
      </c>
      <c r="S142" s="73">
        <v>1637</v>
      </c>
      <c r="T142" s="31">
        <f>SUM(M142:S142)</f>
        <v>11461</v>
      </c>
    </row>
    <row r="143" spans="1:23" ht="134.25" customHeight="1" thickBot="1" x14ac:dyDescent="0.3">
      <c r="A143" s="200"/>
      <c r="B143" s="201"/>
      <c r="C143" s="201"/>
      <c r="D143" s="201"/>
      <c r="E143" s="201"/>
      <c r="F143" s="201"/>
      <c r="G143" s="201"/>
      <c r="H143" s="201"/>
      <c r="I143" s="201"/>
      <c r="J143" s="201"/>
      <c r="K143" s="202"/>
      <c r="L143" s="64" t="s">
        <v>138</v>
      </c>
      <c r="M143" s="33">
        <f>M162</f>
        <v>1</v>
      </c>
      <c r="N143" s="33">
        <f t="shared" ref="N143:O143" si="53">N162</f>
        <v>1</v>
      </c>
      <c r="O143" s="29">
        <f t="shared" si="53"/>
        <v>1</v>
      </c>
      <c r="P143" s="29">
        <v>1</v>
      </c>
      <c r="Q143" s="29">
        <v>1</v>
      </c>
      <c r="R143" s="29">
        <v>1</v>
      </c>
      <c r="S143" s="29">
        <v>1</v>
      </c>
      <c r="T143" s="35">
        <v>1</v>
      </c>
    </row>
    <row r="144" spans="1:23" ht="35.25" customHeight="1" thickBot="1" x14ac:dyDescent="0.3">
      <c r="A144" s="170" t="s">
        <v>103</v>
      </c>
      <c r="B144" s="171"/>
      <c r="C144" s="171"/>
      <c r="D144" s="171"/>
      <c r="E144" s="171"/>
      <c r="F144" s="171"/>
      <c r="G144" s="171"/>
      <c r="H144" s="171"/>
      <c r="I144" s="171"/>
      <c r="J144" s="171"/>
      <c r="K144" s="171"/>
      <c r="L144" s="171"/>
      <c r="M144" s="171"/>
      <c r="N144" s="171"/>
      <c r="O144" s="171"/>
      <c r="P144" s="171"/>
      <c r="Q144" s="171"/>
      <c r="R144" s="171"/>
      <c r="S144" s="171"/>
      <c r="T144" s="172"/>
    </row>
    <row r="145" spans="1:20" x14ac:dyDescent="0.25">
      <c r="A145" s="134" t="s">
        <v>104</v>
      </c>
      <c r="B145" s="66" t="s">
        <v>32</v>
      </c>
      <c r="C145" s="30">
        <f t="shared" ref="C145:C198" si="54">SUM(D145:J145)</f>
        <v>1484779873</v>
      </c>
      <c r="D145" s="30">
        <f>D146+D147+D148+D149</f>
        <v>203602996</v>
      </c>
      <c r="E145" s="30">
        <f t="shared" ref="E145:J145" si="55">E146+E147+E148+E149</f>
        <v>199148852</v>
      </c>
      <c r="F145" s="30">
        <f t="shared" si="55"/>
        <v>216982869</v>
      </c>
      <c r="G145" s="30">
        <f t="shared" si="55"/>
        <v>216261289</v>
      </c>
      <c r="H145" s="30">
        <f t="shared" si="55"/>
        <v>216261289</v>
      </c>
      <c r="I145" s="30">
        <f t="shared" si="55"/>
        <v>216261289</v>
      </c>
      <c r="J145" s="30">
        <f t="shared" si="55"/>
        <v>216261289</v>
      </c>
      <c r="K145" s="113"/>
      <c r="L145" s="122"/>
      <c r="M145" s="110"/>
      <c r="N145" s="110"/>
      <c r="O145" s="110"/>
      <c r="P145" s="110"/>
      <c r="Q145" s="110"/>
      <c r="R145" s="110"/>
      <c r="S145" s="110"/>
      <c r="T145" s="183"/>
    </row>
    <row r="146" spans="1:20" ht="75" x14ac:dyDescent="0.25">
      <c r="A146" s="135"/>
      <c r="B146" s="67" t="s">
        <v>33</v>
      </c>
      <c r="C146" s="32">
        <f t="shared" si="54"/>
        <v>0</v>
      </c>
      <c r="D146" s="32">
        <f t="shared" ref="D146:J149" si="56">D151+D163+D157+D168</f>
        <v>0</v>
      </c>
      <c r="E146" s="32">
        <f t="shared" si="56"/>
        <v>0</v>
      </c>
      <c r="F146" s="32">
        <f t="shared" si="56"/>
        <v>0</v>
      </c>
      <c r="G146" s="32">
        <f t="shared" si="56"/>
        <v>0</v>
      </c>
      <c r="H146" s="32">
        <f t="shared" si="56"/>
        <v>0</v>
      </c>
      <c r="I146" s="32">
        <f t="shared" si="56"/>
        <v>0</v>
      </c>
      <c r="J146" s="32">
        <f t="shared" si="56"/>
        <v>0</v>
      </c>
      <c r="K146" s="114"/>
      <c r="L146" s="123"/>
      <c r="M146" s="111"/>
      <c r="N146" s="111"/>
      <c r="O146" s="111"/>
      <c r="P146" s="111"/>
      <c r="Q146" s="111"/>
      <c r="R146" s="111"/>
      <c r="S146" s="111"/>
      <c r="T146" s="184"/>
    </row>
    <row r="147" spans="1:20" ht="75" x14ac:dyDescent="0.25">
      <c r="A147" s="135"/>
      <c r="B147" s="67" t="s">
        <v>55</v>
      </c>
      <c r="C147" s="32">
        <f t="shared" si="54"/>
        <v>8150006</v>
      </c>
      <c r="D147" s="32">
        <f t="shared" si="56"/>
        <v>0</v>
      </c>
      <c r="E147" s="32">
        <f t="shared" si="56"/>
        <v>50908</v>
      </c>
      <c r="F147" s="32">
        <f t="shared" si="56"/>
        <v>4049549</v>
      </c>
      <c r="G147" s="32">
        <f t="shared" si="56"/>
        <v>4049549</v>
      </c>
      <c r="H147" s="32">
        <f t="shared" si="56"/>
        <v>0</v>
      </c>
      <c r="I147" s="32">
        <f t="shared" si="56"/>
        <v>0</v>
      </c>
      <c r="J147" s="32">
        <f t="shared" si="56"/>
        <v>0</v>
      </c>
      <c r="K147" s="114"/>
      <c r="L147" s="123"/>
      <c r="M147" s="111"/>
      <c r="N147" s="111"/>
      <c r="O147" s="111"/>
      <c r="P147" s="111"/>
      <c r="Q147" s="111"/>
      <c r="R147" s="111"/>
      <c r="S147" s="111"/>
      <c r="T147" s="184"/>
    </row>
    <row r="148" spans="1:20" ht="30" x14ac:dyDescent="0.25">
      <c r="A148" s="135"/>
      <c r="B148" s="67" t="s">
        <v>34</v>
      </c>
      <c r="C148" s="32">
        <f t="shared" si="54"/>
        <v>1293697756</v>
      </c>
      <c r="D148" s="32">
        <f t="shared" si="56"/>
        <v>179870841</v>
      </c>
      <c r="E148" s="32">
        <f>E153+E165+E159+E170</f>
        <v>172564618</v>
      </c>
      <c r="F148" s="32">
        <f t="shared" si="56"/>
        <v>186399994</v>
      </c>
      <c r="G148" s="32">
        <f t="shared" si="56"/>
        <v>185678414</v>
      </c>
      <c r="H148" s="32">
        <f t="shared" si="56"/>
        <v>189727963</v>
      </c>
      <c r="I148" s="32">
        <f t="shared" si="56"/>
        <v>189727963</v>
      </c>
      <c r="J148" s="32">
        <f t="shared" si="56"/>
        <v>189727963</v>
      </c>
      <c r="K148" s="114"/>
      <c r="L148" s="123"/>
      <c r="M148" s="111"/>
      <c r="N148" s="111"/>
      <c r="O148" s="111"/>
      <c r="P148" s="111"/>
      <c r="Q148" s="111"/>
      <c r="R148" s="111"/>
      <c r="S148" s="111"/>
      <c r="T148" s="184"/>
    </row>
    <row r="149" spans="1:20" ht="60.75" thickBot="1" x14ac:dyDescent="0.3">
      <c r="A149" s="136"/>
      <c r="B149" s="68" t="s">
        <v>70</v>
      </c>
      <c r="C149" s="33">
        <f t="shared" si="54"/>
        <v>182932111</v>
      </c>
      <c r="D149" s="33">
        <f t="shared" si="56"/>
        <v>23732155</v>
      </c>
      <c r="E149" s="33">
        <f t="shared" si="56"/>
        <v>26533326</v>
      </c>
      <c r="F149" s="33">
        <f t="shared" si="56"/>
        <v>26533326</v>
      </c>
      <c r="G149" s="33">
        <f t="shared" si="56"/>
        <v>26533326</v>
      </c>
      <c r="H149" s="33">
        <f t="shared" si="56"/>
        <v>26533326</v>
      </c>
      <c r="I149" s="33">
        <f t="shared" si="56"/>
        <v>26533326</v>
      </c>
      <c r="J149" s="33">
        <f t="shared" si="56"/>
        <v>26533326</v>
      </c>
      <c r="K149" s="115"/>
      <c r="L149" s="124"/>
      <c r="M149" s="112"/>
      <c r="N149" s="112"/>
      <c r="O149" s="112"/>
      <c r="P149" s="112"/>
      <c r="Q149" s="112"/>
      <c r="R149" s="112"/>
      <c r="S149" s="112"/>
      <c r="T149" s="185"/>
    </row>
    <row r="150" spans="1:20" ht="56.25" customHeight="1" x14ac:dyDescent="0.25">
      <c r="A150" s="186" t="s">
        <v>219</v>
      </c>
      <c r="B150" s="66" t="s">
        <v>32</v>
      </c>
      <c r="C150" s="30">
        <f t="shared" si="54"/>
        <v>1392979723</v>
      </c>
      <c r="D150" s="30">
        <f>D151+D152+D153+D154</f>
        <v>197524547</v>
      </c>
      <c r="E150" s="30">
        <f t="shared" ref="E150:F150" si="57">E151+E152+E153+E154</f>
        <v>192748542</v>
      </c>
      <c r="F150" s="30">
        <f t="shared" si="57"/>
        <v>187337454</v>
      </c>
      <c r="G150" s="30">
        <f t="shared" ref="G150:J150" si="58">G151+G152+G153+G154</f>
        <v>186602345</v>
      </c>
      <c r="H150" s="30">
        <f t="shared" si="58"/>
        <v>209588945</v>
      </c>
      <c r="I150" s="30">
        <f t="shared" si="58"/>
        <v>209588945</v>
      </c>
      <c r="J150" s="30">
        <f t="shared" si="58"/>
        <v>209588945</v>
      </c>
      <c r="K150" s="113" t="s">
        <v>67</v>
      </c>
      <c r="L150" s="58" t="s">
        <v>156</v>
      </c>
      <c r="M150" s="30">
        <v>1023</v>
      </c>
      <c r="N150" s="30">
        <v>1000</v>
      </c>
      <c r="O150" s="73">
        <v>1000</v>
      </c>
      <c r="P150" s="73">
        <v>1000</v>
      </c>
      <c r="Q150" s="73">
        <v>1000</v>
      </c>
      <c r="R150" s="73">
        <v>1000</v>
      </c>
      <c r="S150" s="73">
        <v>1000</v>
      </c>
      <c r="T150" s="15">
        <v>7023</v>
      </c>
    </row>
    <row r="151" spans="1:20" ht="96" customHeight="1" x14ac:dyDescent="0.25">
      <c r="A151" s="187"/>
      <c r="B151" s="67" t="s">
        <v>33</v>
      </c>
      <c r="C151" s="32">
        <f t="shared" si="54"/>
        <v>0</v>
      </c>
      <c r="D151" s="32"/>
      <c r="E151" s="32"/>
      <c r="F151" s="32"/>
      <c r="G151" s="32"/>
      <c r="H151" s="32">
        <f t="shared" ref="H151:H152" si="59">G151</f>
        <v>0</v>
      </c>
      <c r="I151" s="32">
        <f t="shared" ref="I151:I152" si="60">G151</f>
        <v>0</v>
      </c>
      <c r="J151" s="32">
        <f t="shared" ref="J151:J152" si="61">G151</f>
        <v>0</v>
      </c>
      <c r="K151" s="114"/>
      <c r="L151" s="13" t="s">
        <v>166</v>
      </c>
      <c r="M151" s="32">
        <v>250</v>
      </c>
      <c r="N151" s="32">
        <v>250</v>
      </c>
      <c r="O151" s="60">
        <v>250</v>
      </c>
      <c r="P151" s="60">
        <v>250</v>
      </c>
      <c r="Q151" s="60">
        <v>250</v>
      </c>
      <c r="R151" s="60">
        <v>250</v>
      </c>
      <c r="S151" s="60">
        <v>250</v>
      </c>
      <c r="T151" s="59">
        <v>1750</v>
      </c>
    </row>
    <row r="152" spans="1:20" ht="85.5" customHeight="1" x14ac:dyDescent="0.25">
      <c r="A152" s="187"/>
      <c r="B152" s="67" t="s">
        <v>55</v>
      </c>
      <c r="C152" s="32">
        <f t="shared" si="54"/>
        <v>50908</v>
      </c>
      <c r="D152" s="32"/>
      <c r="E152" s="32">
        <f>50100+808</f>
        <v>50908</v>
      </c>
      <c r="F152" s="32"/>
      <c r="G152" s="32"/>
      <c r="H152" s="32">
        <f t="shared" si="59"/>
        <v>0</v>
      </c>
      <c r="I152" s="32">
        <f t="shared" si="60"/>
        <v>0</v>
      </c>
      <c r="J152" s="32">
        <f t="shared" si="61"/>
        <v>0</v>
      </c>
      <c r="K152" s="114"/>
      <c r="L152" s="13" t="s">
        <v>157</v>
      </c>
      <c r="M152" s="32">
        <v>69</v>
      </c>
      <c r="N152" s="32">
        <v>69</v>
      </c>
      <c r="O152" s="60">
        <v>69</v>
      </c>
      <c r="P152" s="60">
        <v>69</v>
      </c>
      <c r="Q152" s="60">
        <v>69</v>
      </c>
      <c r="R152" s="60">
        <v>69</v>
      </c>
      <c r="S152" s="60">
        <v>69</v>
      </c>
      <c r="T152" s="34">
        <v>69</v>
      </c>
    </row>
    <row r="153" spans="1:20" ht="88.5" customHeight="1" x14ac:dyDescent="0.25">
      <c r="A153" s="187"/>
      <c r="B153" s="83" t="s">
        <v>34</v>
      </c>
      <c r="C153" s="32">
        <f t="shared" si="54"/>
        <v>1209996704</v>
      </c>
      <c r="D153" s="32">
        <f>177504544+30000-351369-3051369-1150539-51369-60606+523100+400000</f>
        <v>173792392</v>
      </c>
      <c r="E153" s="32">
        <f>173214553+924675-9387000-10080+300000+2758935+378320+147535-1300000-862630</f>
        <v>166164308</v>
      </c>
      <c r="F153" s="32">
        <f>183790728-22986600</f>
        <v>160804128</v>
      </c>
      <c r="G153" s="32">
        <f>183055619-22986600</f>
        <v>160069019</v>
      </c>
      <c r="H153" s="32">
        <v>183055619</v>
      </c>
      <c r="I153" s="32">
        <v>183055619</v>
      </c>
      <c r="J153" s="32">
        <v>183055619</v>
      </c>
      <c r="K153" s="114"/>
      <c r="L153" s="13" t="s">
        <v>158</v>
      </c>
      <c r="M153" s="32">
        <v>136603</v>
      </c>
      <c r="N153" s="32">
        <v>109622</v>
      </c>
      <c r="O153" s="60">
        <v>109622</v>
      </c>
      <c r="P153" s="60">
        <v>117400</v>
      </c>
      <c r="Q153" s="60">
        <v>125900</v>
      </c>
      <c r="R153" s="60">
        <v>125900</v>
      </c>
      <c r="S153" s="60">
        <v>125900</v>
      </c>
      <c r="T153" s="59">
        <v>850947</v>
      </c>
    </row>
    <row r="154" spans="1:20" ht="53.25" customHeight="1" x14ac:dyDescent="0.25">
      <c r="A154" s="187"/>
      <c r="B154" s="181" t="s">
        <v>70</v>
      </c>
      <c r="C154" s="137">
        <f t="shared" si="54"/>
        <v>182932111</v>
      </c>
      <c r="D154" s="137">
        <f>23732155</f>
        <v>23732155</v>
      </c>
      <c r="E154" s="137">
        <v>26533326</v>
      </c>
      <c r="F154" s="137">
        <v>26533326</v>
      </c>
      <c r="G154" s="137">
        <v>26533326</v>
      </c>
      <c r="H154" s="137">
        <v>26533326</v>
      </c>
      <c r="I154" s="137">
        <v>26533326</v>
      </c>
      <c r="J154" s="137">
        <v>26533326</v>
      </c>
      <c r="K154" s="114"/>
      <c r="L154" s="13" t="s">
        <v>155</v>
      </c>
      <c r="M154" s="32">
        <v>1642</v>
      </c>
      <c r="N154" s="32">
        <v>1429</v>
      </c>
      <c r="O154" s="60">
        <v>1429</v>
      </c>
      <c r="P154" s="60">
        <v>1429</v>
      </c>
      <c r="Q154" s="60">
        <v>1429</v>
      </c>
      <c r="R154" s="60">
        <v>1429</v>
      </c>
      <c r="S154" s="60">
        <v>1429</v>
      </c>
      <c r="T154" s="59">
        <v>1429</v>
      </c>
    </row>
    <row r="155" spans="1:20" ht="124.5" customHeight="1" thickBot="1" x14ac:dyDescent="0.3">
      <c r="A155" s="188"/>
      <c r="B155" s="182"/>
      <c r="C155" s="112"/>
      <c r="D155" s="112"/>
      <c r="E155" s="112"/>
      <c r="F155" s="112"/>
      <c r="G155" s="112"/>
      <c r="H155" s="112"/>
      <c r="I155" s="112"/>
      <c r="J155" s="112"/>
      <c r="K155" s="115"/>
      <c r="L155" s="64" t="s">
        <v>195</v>
      </c>
      <c r="M155" s="33">
        <v>1</v>
      </c>
      <c r="N155" s="33" t="s">
        <v>77</v>
      </c>
      <c r="O155" s="29" t="s">
        <v>77</v>
      </c>
      <c r="P155" s="33" t="s">
        <v>77</v>
      </c>
      <c r="Q155" s="29" t="s">
        <v>77</v>
      </c>
      <c r="R155" s="33" t="s">
        <v>77</v>
      </c>
      <c r="S155" s="29" t="s">
        <v>77</v>
      </c>
      <c r="T155" s="35">
        <v>1</v>
      </c>
    </row>
    <row r="156" spans="1:20" ht="25.5" customHeight="1" x14ac:dyDescent="0.25">
      <c r="A156" s="128" t="s">
        <v>174</v>
      </c>
      <c r="B156" s="66" t="s">
        <v>32</v>
      </c>
      <c r="C156" s="30">
        <f>SUM(D156:J156)</f>
        <v>45973200</v>
      </c>
      <c r="D156" s="30">
        <f>D157+D158+D159+D160</f>
        <v>0</v>
      </c>
      <c r="E156" s="30">
        <f>E157+E158+E159+E160</f>
        <v>0</v>
      </c>
      <c r="F156" s="30">
        <f>F157+F158+F159+F160</f>
        <v>22986600</v>
      </c>
      <c r="G156" s="30">
        <f t="shared" ref="G156:J156" si="62">G157+G158+G159+G160</f>
        <v>22986600</v>
      </c>
      <c r="H156" s="30">
        <f t="shared" si="62"/>
        <v>0</v>
      </c>
      <c r="I156" s="30">
        <f t="shared" si="62"/>
        <v>0</v>
      </c>
      <c r="J156" s="30">
        <f t="shared" si="62"/>
        <v>0</v>
      </c>
      <c r="K156" s="113" t="s">
        <v>67</v>
      </c>
      <c r="L156" s="122" t="s">
        <v>183</v>
      </c>
      <c r="M156" s="110" t="s">
        <v>77</v>
      </c>
      <c r="N156" s="110" t="s">
        <v>77</v>
      </c>
      <c r="O156" s="110">
        <v>4</v>
      </c>
      <c r="P156" s="110">
        <v>4</v>
      </c>
      <c r="Q156" s="110" t="s">
        <v>77</v>
      </c>
      <c r="R156" s="110" t="s">
        <v>77</v>
      </c>
      <c r="S156" s="110" t="s">
        <v>77</v>
      </c>
      <c r="T156" s="225">
        <v>4</v>
      </c>
    </row>
    <row r="157" spans="1:20" ht="75" x14ac:dyDescent="0.25">
      <c r="A157" s="129"/>
      <c r="B157" s="67" t="s">
        <v>33</v>
      </c>
      <c r="C157" s="32">
        <f t="shared" ref="C157:C159" si="63">SUM(D157:J157)</f>
        <v>0</v>
      </c>
      <c r="D157" s="32"/>
      <c r="E157" s="32"/>
      <c r="F157" s="32"/>
      <c r="G157" s="32"/>
      <c r="H157" s="32">
        <f t="shared" ref="H157" si="64">G157</f>
        <v>0</v>
      </c>
      <c r="I157" s="32">
        <f t="shared" ref="I157" si="65">G157</f>
        <v>0</v>
      </c>
      <c r="J157" s="32">
        <f t="shared" ref="J157" si="66">G157</f>
        <v>0</v>
      </c>
      <c r="K157" s="114"/>
      <c r="L157" s="123"/>
      <c r="M157" s="111"/>
      <c r="N157" s="111"/>
      <c r="O157" s="111"/>
      <c r="P157" s="111"/>
      <c r="Q157" s="111"/>
      <c r="R157" s="111"/>
      <c r="S157" s="111"/>
      <c r="T157" s="174"/>
    </row>
    <row r="158" spans="1:20" ht="75" x14ac:dyDescent="0.25">
      <c r="A158" s="129"/>
      <c r="B158" s="67" t="s">
        <v>55</v>
      </c>
      <c r="C158" s="32">
        <f t="shared" si="63"/>
        <v>8099098</v>
      </c>
      <c r="D158" s="32"/>
      <c r="E158" s="32">
        <f>5125365+702780+274065-6102210</f>
        <v>0</v>
      </c>
      <c r="F158" s="32">
        <v>4049549</v>
      </c>
      <c r="G158" s="32">
        <v>4049549</v>
      </c>
      <c r="H158" s="32"/>
      <c r="I158" s="32"/>
      <c r="J158" s="32"/>
      <c r="K158" s="114"/>
      <c r="L158" s="123"/>
      <c r="M158" s="111"/>
      <c r="N158" s="111"/>
      <c r="O158" s="111"/>
      <c r="P158" s="111"/>
      <c r="Q158" s="111"/>
      <c r="R158" s="111"/>
      <c r="S158" s="111"/>
      <c r="T158" s="174"/>
    </row>
    <row r="159" spans="1:20" ht="30" x14ac:dyDescent="0.25">
      <c r="A159" s="129"/>
      <c r="B159" s="67" t="s">
        <v>34</v>
      </c>
      <c r="C159" s="32">
        <f t="shared" si="63"/>
        <v>37874102</v>
      </c>
      <c r="D159" s="32"/>
      <c r="E159" s="32">
        <f>2758935+378320+147535-3284790</f>
        <v>0</v>
      </c>
      <c r="F159" s="32">
        <v>18937051</v>
      </c>
      <c r="G159" s="32">
        <v>18937051</v>
      </c>
      <c r="H159" s="32"/>
      <c r="I159" s="32"/>
      <c r="J159" s="32"/>
      <c r="K159" s="114"/>
      <c r="L159" s="123"/>
      <c r="M159" s="111"/>
      <c r="N159" s="111"/>
      <c r="O159" s="111"/>
      <c r="P159" s="111"/>
      <c r="Q159" s="111"/>
      <c r="R159" s="111"/>
      <c r="S159" s="111"/>
      <c r="T159" s="174"/>
    </row>
    <row r="160" spans="1:20" x14ac:dyDescent="0.25">
      <c r="A160" s="129"/>
      <c r="B160" s="181" t="s">
        <v>37</v>
      </c>
      <c r="C160" s="137">
        <f>SUM(D160:J160)</f>
        <v>0</v>
      </c>
      <c r="D160" s="137"/>
      <c r="E160" s="137"/>
      <c r="F160" s="137"/>
      <c r="G160" s="137"/>
      <c r="H160" s="137"/>
      <c r="I160" s="137"/>
      <c r="J160" s="137"/>
      <c r="K160" s="114"/>
      <c r="L160" s="123"/>
      <c r="M160" s="111"/>
      <c r="N160" s="111"/>
      <c r="O160" s="111"/>
      <c r="P160" s="111"/>
      <c r="Q160" s="111"/>
      <c r="R160" s="111"/>
      <c r="S160" s="111"/>
      <c r="T160" s="174"/>
    </row>
    <row r="161" spans="1:20" ht="15.75" thickBot="1" x14ac:dyDescent="0.3">
      <c r="A161" s="130"/>
      <c r="B161" s="182"/>
      <c r="C161" s="112"/>
      <c r="D161" s="112"/>
      <c r="E161" s="112"/>
      <c r="F161" s="112"/>
      <c r="G161" s="112"/>
      <c r="H161" s="112"/>
      <c r="I161" s="112"/>
      <c r="J161" s="112"/>
      <c r="K161" s="115"/>
      <c r="L161" s="124"/>
      <c r="M161" s="112"/>
      <c r="N161" s="112"/>
      <c r="O161" s="112"/>
      <c r="P161" s="112"/>
      <c r="Q161" s="112"/>
      <c r="R161" s="112"/>
      <c r="S161" s="112"/>
      <c r="T161" s="175"/>
    </row>
    <row r="162" spans="1:20" ht="24.75" customHeight="1" x14ac:dyDescent="0.25">
      <c r="A162" s="131" t="s">
        <v>194</v>
      </c>
      <c r="B162" s="66" t="s">
        <v>32</v>
      </c>
      <c r="C162" s="30">
        <f t="shared" si="54"/>
        <v>44502822</v>
      </c>
      <c r="D162" s="30">
        <f>D163+D164+D165+D166</f>
        <v>5911206</v>
      </c>
      <c r="E162" s="30">
        <f t="shared" ref="E162:J162" si="67">E163+E164+E165+E166</f>
        <v>6208300</v>
      </c>
      <c r="F162" s="30">
        <f t="shared" si="67"/>
        <v>6465840</v>
      </c>
      <c r="G162" s="30">
        <f t="shared" si="67"/>
        <v>6479369</v>
      </c>
      <c r="H162" s="30">
        <f t="shared" si="67"/>
        <v>6479369</v>
      </c>
      <c r="I162" s="30">
        <f t="shared" si="67"/>
        <v>6479369</v>
      </c>
      <c r="J162" s="30">
        <f t="shared" si="67"/>
        <v>6479369</v>
      </c>
      <c r="K162" s="113" t="s">
        <v>66</v>
      </c>
      <c r="L162" s="122" t="s">
        <v>138</v>
      </c>
      <c r="M162" s="110">
        <v>1</v>
      </c>
      <c r="N162" s="110">
        <v>1</v>
      </c>
      <c r="O162" s="110">
        <v>1</v>
      </c>
      <c r="P162" s="110">
        <v>1</v>
      </c>
      <c r="Q162" s="110">
        <v>1</v>
      </c>
      <c r="R162" s="110">
        <v>1</v>
      </c>
      <c r="S162" s="110">
        <v>1</v>
      </c>
      <c r="T162" s="176">
        <v>1</v>
      </c>
    </row>
    <row r="163" spans="1:20" ht="75" x14ac:dyDescent="0.25">
      <c r="A163" s="132"/>
      <c r="B163" s="67" t="s">
        <v>33</v>
      </c>
      <c r="C163" s="32">
        <f t="shared" si="54"/>
        <v>0</v>
      </c>
      <c r="D163" s="32"/>
      <c r="E163" s="32"/>
      <c r="F163" s="32"/>
      <c r="G163" s="32"/>
      <c r="H163" s="32">
        <f t="shared" ref="H163:H176" si="68">G163</f>
        <v>0</v>
      </c>
      <c r="I163" s="32">
        <f t="shared" ref="I163:I176" si="69">G163</f>
        <v>0</v>
      </c>
      <c r="J163" s="32">
        <f t="shared" ref="J163:J176" si="70">G163</f>
        <v>0</v>
      </c>
      <c r="K163" s="114"/>
      <c r="L163" s="123"/>
      <c r="M163" s="111"/>
      <c r="N163" s="111"/>
      <c r="O163" s="111"/>
      <c r="P163" s="111"/>
      <c r="Q163" s="111"/>
      <c r="R163" s="111"/>
      <c r="S163" s="111"/>
      <c r="T163" s="177"/>
    </row>
    <row r="164" spans="1:20" ht="75" x14ac:dyDescent="0.25">
      <c r="A164" s="132"/>
      <c r="B164" s="67" t="s">
        <v>55</v>
      </c>
      <c r="C164" s="32">
        <f t="shared" si="54"/>
        <v>0</v>
      </c>
      <c r="D164" s="32"/>
      <c r="E164" s="32"/>
      <c r="F164" s="32"/>
      <c r="G164" s="32"/>
      <c r="H164" s="32">
        <f t="shared" si="68"/>
        <v>0</v>
      </c>
      <c r="I164" s="32">
        <f t="shared" si="69"/>
        <v>0</v>
      </c>
      <c r="J164" s="32">
        <f t="shared" si="70"/>
        <v>0</v>
      </c>
      <c r="K164" s="114"/>
      <c r="L164" s="123"/>
      <c r="M164" s="111"/>
      <c r="N164" s="111"/>
      <c r="O164" s="111"/>
      <c r="P164" s="111"/>
      <c r="Q164" s="111"/>
      <c r="R164" s="111"/>
      <c r="S164" s="111"/>
      <c r="T164" s="177"/>
    </row>
    <row r="165" spans="1:20" ht="30" x14ac:dyDescent="0.25">
      <c r="A165" s="132"/>
      <c r="B165" s="67" t="s">
        <v>34</v>
      </c>
      <c r="C165" s="32">
        <f t="shared" si="54"/>
        <v>44502822</v>
      </c>
      <c r="D165" s="32">
        <f>6511919-600713</f>
        <v>5911206</v>
      </c>
      <c r="E165" s="32">
        <f>6478300-270000</f>
        <v>6208300</v>
      </c>
      <c r="F165" s="32">
        <v>6465840</v>
      </c>
      <c r="G165" s="32">
        <v>6479369</v>
      </c>
      <c r="H165" s="32">
        <f t="shared" si="68"/>
        <v>6479369</v>
      </c>
      <c r="I165" s="32">
        <f t="shared" si="69"/>
        <v>6479369</v>
      </c>
      <c r="J165" s="32">
        <f t="shared" si="70"/>
        <v>6479369</v>
      </c>
      <c r="K165" s="114"/>
      <c r="L165" s="123"/>
      <c r="M165" s="111"/>
      <c r="N165" s="111"/>
      <c r="O165" s="111"/>
      <c r="P165" s="111"/>
      <c r="Q165" s="111"/>
      <c r="R165" s="111"/>
      <c r="S165" s="111"/>
      <c r="T165" s="177"/>
    </row>
    <row r="166" spans="1:20" ht="80.25" customHeight="1" thickBot="1" x14ac:dyDescent="0.3">
      <c r="A166" s="133"/>
      <c r="B166" s="68" t="s">
        <v>37</v>
      </c>
      <c r="C166" s="33">
        <f t="shared" si="54"/>
        <v>0</v>
      </c>
      <c r="D166" s="33"/>
      <c r="E166" s="33"/>
      <c r="F166" s="33"/>
      <c r="G166" s="33"/>
      <c r="H166" s="33">
        <f t="shared" si="68"/>
        <v>0</v>
      </c>
      <c r="I166" s="33">
        <f t="shared" si="69"/>
        <v>0</v>
      </c>
      <c r="J166" s="33">
        <f t="shared" si="70"/>
        <v>0</v>
      </c>
      <c r="K166" s="115"/>
      <c r="L166" s="124"/>
      <c r="M166" s="112"/>
      <c r="N166" s="112"/>
      <c r="O166" s="112"/>
      <c r="P166" s="112"/>
      <c r="Q166" s="112"/>
      <c r="R166" s="112"/>
      <c r="S166" s="112"/>
      <c r="T166" s="178"/>
    </row>
    <row r="167" spans="1:20" ht="21.75" customHeight="1" x14ac:dyDescent="0.25">
      <c r="A167" s="128" t="s">
        <v>74</v>
      </c>
      <c r="B167" s="66" t="s">
        <v>32</v>
      </c>
      <c r="C167" s="30">
        <f t="shared" si="54"/>
        <v>1324128</v>
      </c>
      <c r="D167" s="30">
        <f>D168+D169+D170+D171</f>
        <v>167243</v>
      </c>
      <c r="E167" s="30">
        <f t="shared" ref="E167:J167" si="71">E168+E169+E170+E171</f>
        <v>192010</v>
      </c>
      <c r="F167" s="30">
        <f t="shared" si="71"/>
        <v>192975</v>
      </c>
      <c r="G167" s="30">
        <f t="shared" si="71"/>
        <v>192975</v>
      </c>
      <c r="H167" s="30">
        <f t="shared" si="71"/>
        <v>192975</v>
      </c>
      <c r="I167" s="30">
        <f t="shared" si="71"/>
        <v>192975</v>
      </c>
      <c r="J167" s="30">
        <f t="shared" si="71"/>
        <v>192975</v>
      </c>
      <c r="K167" s="113" t="s">
        <v>66</v>
      </c>
      <c r="L167" s="122" t="s">
        <v>162</v>
      </c>
      <c r="M167" s="110">
        <v>54</v>
      </c>
      <c r="N167" s="110">
        <v>62</v>
      </c>
      <c r="O167" s="110">
        <v>62</v>
      </c>
      <c r="P167" s="110">
        <v>62</v>
      </c>
      <c r="Q167" s="110">
        <v>62</v>
      </c>
      <c r="R167" s="110">
        <v>62</v>
      </c>
      <c r="S167" s="110">
        <v>62</v>
      </c>
      <c r="T167" s="176">
        <v>426</v>
      </c>
    </row>
    <row r="168" spans="1:20" ht="75" x14ac:dyDescent="0.25">
      <c r="A168" s="129"/>
      <c r="B168" s="67" t="s">
        <v>33</v>
      </c>
      <c r="C168" s="32">
        <f t="shared" si="54"/>
        <v>0</v>
      </c>
      <c r="D168" s="32"/>
      <c r="E168" s="32"/>
      <c r="F168" s="32"/>
      <c r="G168" s="32"/>
      <c r="H168" s="32">
        <f t="shared" si="68"/>
        <v>0</v>
      </c>
      <c r="I168" s="32">
        <f t="shared" si="69"/>
        <v>0</v>
      </c>
      <c r="J168" s="32">
        <f t="shared" si="70"/>
        <v>0</v>
      </c>
      <c r="K168" s="114"/>
      <c r="L168" s="123"/>
      <c r="M168" s="111"/>
      <c r="N168" s="111"/>
      <c r="O168" s="111"/>
      <c r="P168" s="111"/>
      <c r="Q168" s="111"/>
      <c r="R168" s="111"/>
      <c r="S168" s="111"/>
      <c r="T168" s="177"/>
    </row>
    <row r="169" spans="1:20" ht="75" x14ac:dyDescent="0.25">
      <c r="A169" s="129"/>
      <c r="B169" s="67" t="s">
        <v>55</v>
      </c>
      <c r="C169" s="32">
        <f t="shared" si="54"/>
        <v>0</v>
      </c>
      <c r="D169" s="32"/>
      <c r="E169" s="32"/>
      <c r="F169" s="32"/>
      <c r="G169" s="32"/>
      <c r="H169" s="32">
        <f t="shared" si="68"/>
        <v>0</v>
      </c>
      <c r="I169" s="32">
        <f t="shared" si="69"/>
        <v>0</v>
      </c>
      <c r="J169" s="32">
        <f t="shared" si="70"/>
        <v>0</v>
      </c>
      <c r="K169" s="114"/>
      <c r="L169" s="123"/>
      <c r="M169" s="111"/>
      <c r="N169" s="111"/>
      <c r="O169" s="111"/>
      <c r="P169" s="111"/>
      <c r="Q169" s="111"/>
      <c r="R169" s="111"/>
      <c r="S169" s="111"/>
      <c r="T169" s="177"/>
    </row>
    <row r="170" spans="1:20" ht="35.25" customHeight="1" x14ac:dyDescent="0.25">
      <c r="A170" s="129"/>
      <c r="B170" s="67" t="s">
        <v>34</v>
      </c>
      <c r="C170" s="32">
        <f t="shared" si="54"/>
        <v>1324128</v>
      </c>
      <c r="D170" s="32">
        <f>179632-12389</f>
        <v>167243</v>
      </c>
      <c r="E170" s="32">
        <v>192010</v>
      </c>
      <c r="F170" s="32">
        <v>192975</v>
      </c>
      <c r="G170" s="32">
        <v>192975</v>
      </c>
      <c r="H170" s="32">
        <f t="shared" si="68"/>
        <v>192975</v>
      </c>
      <c r="I170" s="32">
        <f t="shared" si="69"/>
        <v>192975</v>
      </c>
      <c r="J170" s="32">
        <f t="shared" si="70"/>
        <v>192975</v>
      </c>
      <c r="K170" s="114"/>
      <c r="L170" s="123"/>
      <c r="M170" s="111"/>
      <c r="N170" s="111"/>
      <c r="O170" s="111"/>
      <c r="P170" s="111"/>
      <c r="Q170" s="111"/>
      <c r="R170" s="111"/>
      <c r="S170" s="111"/>
      <c r="T170" s="177"/>
    </row>
    <row r="171" spans="1:20" ht="36.75" customHeight="1" thickBot="1" x14ac:dyDescent="0.3">
      <c r="A171" s="130"/>
      <c r="B171" s="68" t="s">
        <v>37</v>
      </c>
      <c r="C171" s="33">
        <f t="shared" si="54"/>
        <v>0</v>
      </c>
      <c r="D171" s="33"/>
      <c r="E171" s="33"/>
      <c r="F171" s="33"/>
      <c r="G171" s="33"/>
      <c r="H171" s="33">
        <f t="shared" si="68"/>
        <v>0</v>
      </c>
      <c r="I171" s="33">
        <f t="shared" si="69"/>
        <v>0</v>
      </c>
      <c r="J171" s="33">
        <f t="shared" si="70"/>
        <v>0</v>
      </c>
      <c r="K171" s="115"/>
      <c r="L171" s="124"/>
      <c r="M171" s="112"/>
      <c r="N171" s="112"/>
      <c r="O171" s="112"/>
      <c r="P171" s="112"/>
      <c r="Q171" s="112"/>
      <c r="R171" s="112"/>
      <c r="S171" s="112"/>
      <c r="T171" s="178"/>
    </row>
    <row r="172" spans="1:20" ht="45" customHeight="1" x14ac:dyDescent="0.25">
      <c r="A172" s="134" t="s">
        <v>105</v>
      </c>
      <c r="B172" s="66" t="s">
        <v>32</v>
      </c>
      <c r="C172" s="30">
        <f t="shared" si="54"/>
        <v>6000000</v>
      </c>
      <c r="D172" s="30">
        <f>D173+D174+D175+D176</f>
        <v>6000000</v>
      </c>
      <c r="E172" s="30">
        <f t="shared" ref="E172:F172" si="72">E173+E174+E175+E176</f>
        <v>0</v>
      </c>
      <c r="F172" s="30">
        <f t="shared" si="72"/>
        <v>0</v>
      </c>
      <c r="G172" s="30"/>
      <c r="H172" s="30">
        <f t="shared" si="68"/>
        <v>0</v>
      </c>
      <c r="I172" s="30">
        <f t="shared" si="69"/>
        <v>0</v>
      </c>
      <c r="J172" s="30">
        <f t="shared" si="70"/>
        <v>0</v>
      </c>
      <c r="K172" s="113" t="s">
        <v>67</v>
      </c>
      <c r="L172" s="122" t="s">
        <v>146</v>
      </c>
      <c r="M172" s="110">
        <v>1</v>
      </c>
      <c r="N172" s="145" t="s">
        <v>77</v>
      </c>
      <c r="O172" s="145" t="s">
        <v>77</v>
      </c>
      <c r="P172" s="145" t="s">
        <v>77</v>
      </c>
      <c r="Q172" s="145" t="s">
        <v>77</v>
      </c>
      <c r="R172" s="145" t="s">
        <v>77</v>
      </c>
      <c r="S172" s="145" t="s">
        <v>77</v>
      </c>
      <c r="T172" s="176">
        <v>1</v>
      </c>
    </row>
    <row r="173" spans="1:20" ht="84" customHeight="1" x14ac:dyDescent="0.25">
      <c r="A173" s="135"/>
      <c r="B173" s="67" t="s">
        <v>33</v>
      </c>
      <c r="C173" s="32">
        <f t="shared" si="54"/>
        <v>0</v>
      </c>
      <c r="D173" s="32"/>
      <c r="E173" s="32"/>
      <c r="F173" s="32"/>
      <c r="G173" s="32"/>
      <c r="H173" s="32">
        <f t="shared" si="68"/>
        <v>0</v>
      </c>
      <c r="I173" s="32">
        <f t="shared" si="69"/>
        <v>0</v>
      </c>
      <c r="J173" s="32">
        <f t="shared" si="70"/>
        <v>0</v>
      </c>
      <c r="K173" s="114"/>
      <c r="L173" s="123"/>
      <c r="M173" s="111"/>
      <c r="N173" s="139"/>
      <c r="O173" s="139"/>
      <c r="P173" s="139"/>
      <c r="Q173" s="139"/>
      <c r="R173" s="139"/>
      <c r="S173" s="139"/>
      <c r="T173" s="177"/>
    </row>
    <row r="174" spans="1:20" ht="81" customHeight="1" x14ac:dyDescent="0.25">
      <c r="A174" s="135"/>
      <c r="B174" s="67" t="s">
        <v>55</v>
      </c>
      <c r="C174" s="32">
        <f t="shared" si="54"/>
        <v>5940000</v>
      </c>
      <c r="D174" s="32">
        <v>5940000</v>
      </c>
      <c r="E174" s="32"/>
      <c r="F174" s="32"/>
      <c r="G174" s="32"/>
      <c r="H174" s="32">
        <f t="shared" si="68"/>
        <v>0</v>
      </c>
      <c r="I174" s="32">
        <f t="shared" si="69"/>
        <v>0</v>
      </c>
      <c r="J174" s="32">
        <f t="shared" si="70"/>
        <v>0</v>
      </c>
      <c r="K174" s="114"/>
      <c r="L174" s="123"/>
      <c r="M174" s="111"/>
      <c r="N174" s="139"/>
      <c r="O174" s="139"/>
      <c r="P174" s="139"/>
      <c r="Q174" s="139"/>
      <c r="R174" s="139"/>
      <c r="S174" s="139"/>
      <c r="T174" s="177"/>
    </row>
    <row r="175" spans="1:20" ht="44.25" customHeight="1" x14ac:dyDescent="0.25">
      <c r="A175" s="135"/>
      <c r="B175" s="67" t="s">
        <v>34</v>
      </c>
      <c r="C175" s="32">
        <f t="shared" si="54"/>
        <v>60000</v>
      </c>
      <c r="D175" s="32">
        <v>60000</v>
      </c>
      <c r="E175" s="32"/>
      <c r="F175" s="32"/>
      <c r="G175" s="32"/>
      <c r="H175" s="32">
        <f t="shared" si="68"/>
        <v>0</v>
      </c>
      <c r="I175" s="32">
        <f t="shared" si="69"/>
        <v>0</v>
      </c>
      <c r="J175" s="32">
        <f t="shared" si="70"/>
        <v>0</v>
      </c>
      <c r="K175" s="114"/>
      <c r="L175" s="123"/>
      <c r="M175" s="111"/>
      <c r="N175" s="139"/>
      <c r="O175" s="139"/>
      <c r="P175" s="139"/>
      <c r="Q175" s="139"/>
      <c r="R175" s="139"/>
      <c r="S175" s="139"/>
      <c r="T175" s="177"/>
    </row>
    <row r="176" spans="1:20" ht="55.5" customHeight="1" thickBot="1" x14ac:dyDescent="0.3">
      <c r="A176" s="136"/>
      <c r="B176" s="68" t="s">
        <v>37</v>
      </c>
      <c r="C176" s="33">
        <f t="shared" si="54"/>
        <v>0</v>
      </c>
      <c r="D176" s="33"/>
      <c r="E176" s="33"/>
      <c r="F176" s="33"/>
      <c r="G176" s="33"/>
      <c r="H176" s="33">
        <f t="shared" si="68"/>
        <v>0</v>
      </c>
      <c r="I176" s="33">
        <f t="shared" si="69"/>
        <v>0</v>
      </c>
      <c r="J176" s="33">
        <f t="shared" si="70"/>
        <v>0</v>
      </c>
      <c r="K176" s="115"/>
      <c r="L176" s="124"/>
      <c r="M176" s="112"/>
      <c r="N176" s="146"/>
      <c r="O176" s="146"/>
      <c r="P176" s="146"/>
      <c r="Q176" s="146"/>
      <c r="R176" s="146"/>
      <c r="S176" s="146"/>
      <c r="T176" s="178"/>
    </row>
    <row r="177" spans="1:20" ht="30" customHeight="1" thickBot="1" x14ac:dyDescent="0.3">
      <c r="A177" s="170" t="s">
        <v>224</v>
      </c>
      <c r="B177" s="171"/>
      <c r="C177" s="171"/>
      <c r="D177" s="171"/>
      <c r="E177" s="171"/>
      <c r="F177" s="171"/>
      <c r="G177" s="171"/>
      <c r="H177" s="171"/>
      <c r="I177" s="171"/>
      <c r="J177" s="171"/>
      <c r="K177" s="171"/>
      <c r="L177" s="171"/>
      <c r="M177" s="171"/>
      <c r="N177" s="171"/>
      <c r="O177" s="171"/>
      <c r="P177" s="171"/>
      <c r="Q177" s="171"/>
      <c r="R177" s="171"/>
      <c r="S177" s="171"/>
      <c r="T177" s="172"/>
    </row>
    <row r="178" spans="1:20" ht="29.25" customHeight="1" x14ac:dyDescent="0.25">
      <c r="A178" s="134" t="s">
        <v>201</v>
      </c>
      <c r="B178" s="66" t="s">
        <v>32</v>
      </c>
      <c r="C178" s="30">
        <f t="shared" si="54"/>
        <v>1813181395</v>
      </c>
      <c r="D178" s="30">
        <f>D179+D180+D181+D182</f>
        <v>293736486</v>
      </c>
      <c r="E178" s="30">
        <f t="shared" ref="E178:J178" si="73">E179+E180+E181+E182</f>
        <v>261888699</v>
      </c>
      <c r="F178" s="30">
        <f t="shared" si="73"/>
        <v>273117738</v>
      </c>
      <c r="G178" s="30">
        <f t="shared" si="73"/>
        <v>274025518</v>
      </c>
      <c r="H178" s="30">
        <f t="shared" si="73"/>
        <v>236804318</v>
      </c>
      <c r="I178" s="30">
        <f t="shared" si="73"/>
        <v>236804318</v>
      </c>
      <c r="J178" s="30">
        <f t="shared" si="73"/>
        <v>236804318</v>
      </c>
      <c r="K178" s="113" t="s">
        <v>67</v>
      </c>
      <c r="L178" s="113"/>
      <c r="M178" s="110"/>
      <c r="N178" s="110"/>
      <c r="O178" s="110"/>
      <c r="P178" s="110"/>
      <c r="Q178" s="110"/>
      <c r="R178" s="110"/>
      <c r="S178" s="110"/>
      <c r="T178" s="225"/>
    </row>
    <row r="179" spans="1:20" ht="75" x14ac:dyDescent="0.25">
      <c r="A179" s="135"/>
      <c r="B179" s="67" t="s">
        <v>33</v>
      </c>
      <c r="C179" s="32">
        <f t="shared" si="54"/>
        <v>0</v>
      </c>
      <c r="D179" s="32">
        <f t="shared" ref="D179:J182" si="74">D184+D189</f>
        <v>0</v>
      </c>
      <c r="E179" s="32">
        <f t="shared" si="74"/>
        <v>0</v>
      </c>
      <c r="F179" s="32">
        <f t="shared" si="74"/>
        <v>0</v>
      </c>
      <c r="G179" s="32">
        <f t="shared" si="74"/>
        <v>0</v>
      </c>
      <c r="H179" s="32">
        <f t="shared" si="74"/>
        <v>0</v>
      </c>
      <c r="I179" s="32">
        <f t="shared" si="74"/>
        <v>0</v>
      </c>
      <c r="J179" s="32">
        <f t="shared" si="74"/>
        <v>0</v>
      </c>
      <c r="K179" s="114"/>
      <c r="L179" s="114"/>
      <c r="M179" s="111"/>
      <c r="N179" s="111"/>
      <c r="O179" s="111"/>
      <c r="P179" s="111"/>
      <c r="Q179" s="111"/>
      <c r="R179" s="111"/>
      <c r="S179" s="111"/>
      <c r="T179" s="174"/>
    </row>
    <row r="180" spans="1:20" ht="75" x14ac:dyDescent="0.25">
      <c r="A180" s="135"/>
      <c r="B180" s="67" t="s">
        <v>55</v>
      </c>
      <c r="C180" s="32">
        <f t="shared" si="54"/>
        <v>13114516</v>
      </c>
      <c r="D180" s="32">
        <f t="shared" si="74"/>
        <v>0</v>
      </c>
      <c r="E180" s="32">
        <f t="shared" si="74"/>
        <v>0</v>
      </c>
      <c r="F180" s="32">
        <f t="shared" si="74"/>
        <v>6557258</v>
      </c>
      <c r="G180" s="32">
        <f t="shared" si="74"/>
        <v>6557258</v>
      </c>
      <c r="H180" s="32">
        <f t="shared" si="74"/>
        <v>0</v>
      </c>
      <c r="I180" s="32">
        <f t="shared" si="74"/>
        <v>0</v>
      </c>
      <c r="J180" s="32">
        <f t="shared" si="74"/>
        <v>0</v>
      </c>
      <c r="K180" s="114"/>
      <c r="L180" s="114"/>
      <c r="M180" s="111"/>
      <c r="N180" s="111"/>
      <c r="O180" s="111"/>
      <c r="P180" s="111"/>
      <c r="Q180" s="111"/>
      <c r="R180" s="111"/>
      <c r="S180" s="111"/>
      <c r="T180" s="174"/>
    </row>
    <row r="181" spans="1:20" ht="30" x14ac:dyDescent="0.25">
      <c r="A181" s="135"/>
      <c r="B181" s="67" t="s">
        <v>34</v>
      </c>
      <c r="C181" s="32">
        <f t="shared" si="54"/>
        <v>1488763831</v>
      </c>
      <c r="D181" s="32">
        <f t="shared" si="74"/>
        <v>251685406</v>
      </c>
      <c r="E181" s="32">
        <f>E186+E191</f>
        <v>217013371</v>
      </c>
      <c r="F181" s="32">
        <f t="shared" si="74"/>
        <v>221685152</v>
      </c>
      <c r="G181" s="32">
        <f t="shared" si="74"/>
        <v>222592932</v>
      </c>
      <c r="H181" s="32">
        <f t="shared" si="74"/>
        <v>191928990</v>
      </c>
      <c r="I181" s="32">
        <f t="shared" si="74"/>
        <v>191928990</v>
      </c>
      <c r="J181" s="32">
        <f t="shared" si="74"/>
        <v>191928990</v>
      </c>
      <c r="K181" s="114"/>
      <c r="L181" s="114"/>
      <c r="M181" s="111"/>
      <c r="N181" s="111"/>
      <c r="O181" s="111"/>
      <c r="P181" s="111"/>
      <c r="Q181" s="111"/>
      <c r="R181" s="111"/>
      <c r="S181" s="111"/>
      <c r="T181" s="174"/>
    </row>
    <row r="182" spans="1:20" ht="60.75" thickBot="1" x14ac:dyDescent="0.3">
      <c r="A182" s="136"/>
      <c r="B182" s="68" t="s">
        <v>70</v>
      </c>
      <c r="C182" s="33">
        <f t="shared" si="54"/>
        <v>311303048</v>
      </c>
      <c r="D182" s="33">
        <f t="shared" si="74"/>
        <v>42051080</v>
      </c>
      <c r="E182" s="33">
        <f t="shared" si="74"/>
        <v>44875328</v>
      </c>
      <c r="F182" s="33">
        <f t="shared" si="74"/>
        <v>44875328</v>
      </c>
      <c r="G182" s="33">
        <f t="shared" si="74"/>
        <v>44875328</v>
      </c>
      <c r="H182" s="33">
        <f t="shared" si="74"/>
        <v>44875328</v>
      </c>
      <c r="I182" s="33">
        <f t="shared" si="74"/>
        <v>44875328</v>
      </c>
      <c r="J182" s="33">
        <f t="shared" si="74"/>
        <v>44875328</v>
      </c>
      <c r="K182" s="115"/>
      <c r="L182" s="115"/>
      <c r="M182" s="112"/>
      <c r="N182" s="112"/>
      <c r="O182" s="112"/>
      <c r="P182" s="112"/>
      <c r="Q182" s="112"/>
      <c r="R182" s="112"/>
      <c r="S182" s="112"/>
      <c r="T182" s="175"/>
    </row>
    <row r="183" spans="1:20" ht="60" x14ac:dyDescent="0.25">
      <c r="A183" s="134" t="s">
        <v>176</v>
      </c>
      <c r="B183" s="66" t="s">
        <v>32</v>
      </c>
      <c r="C183" s="30">
        <f t="shared" ref="C183:C187" si="75">SUM(D183:J183)</f>
        <v>1738738995</v>
      </c>
      <c r="D183" s="30">
        <f t="shared" ref="D183:J183" si="76">D184+D185+D186+D187</f>
        <v>293736486</v>
      </c>
      <c r="E183" s="30">
        <f t="shared" si="76"/>
        <v>261888699</v>
      </c>
      <c r="F183" s="30">
        <f t="shared" si="76"/>
        <v>235896538</v>
      </c>
      <c r="G183" s="30">
        <f t="shared" si="76"/>
        <v>236804318</v>
      </c>
      <c r="H183" s="30">
        <f t="shared" si="76"/>
        <v>236804318</v>
      </c>
      <c r="I183" s="30">
        <f t="shared" si="76"/>
        <v>236804318</v>
      </c>
      <c r="J183" s="30">
        <f t="shared" si="76"/>
        <v>236804318</v>
      </c>
      <c r="K183" s="113" t="s">
        <v>67</v>
      </c>
      <c r="L183" s="58" t="s">
        <v>159</v>
      </c>
      <c r="M183" s="30">
        <v>643</v>
      </c>
      <c r="N183" s="30">
        <v>627</v>
      </c>
      <c r="O183" s="30">
        <v>630</v>
      </c>
      <c r="P183" s="30">
        <v>632</v>
      </c>
      <c r="Q183" s="30">
        <v>634</v>
      </c>
      <c r="R183" s="30">
        <v>635</v>
      </c>
      <c r="S183" s="30">
        <v>637</v>
      </c>
      <c r="T183" s="31">
        <v>4438</v>
      </c>
    </row>
    <row r="184" spans="1:20" ht="75" x14ac:dyDescent="0.25">
      <c r="A184" s="135"/>
      <c r="B184" s="67" t="s">
        <v>33</v>
      </c>
      <c r="C184" s="32">
        <f t="shared" si="75"/>
        <v>0</v>
      </c>
      <c r="D184" s="32"/>
      <c r="E184" s="32"/>
      <c r="F184" s="32"/>
      <c r="G184" s="32"/>
      <c r="H184" s="32"/>
      <c r="I184" s="32"/>
      <c r="J184" s="32"/>
      <c r="K184" s="114"/>
      <c r="L184" s="125" t="s">
        <v>199</v>
      </c>
      <c r="M184" s="168">
        <v>109060</v>
      </c>
      <c r="N184" s="168">
        <v>103700</v>
      </c>
      <c r="O184" s="168">
        <v>104500</v>
      </c>
      <c r="P184" s="168">
        <v>107500</v>
      </c>
      <c r="Q184" s="168">
        <v>111700</v>
      </c>
      <c r="R184" s="168">
        <v>116300</v>
      </c>
      <c r="S184" s="168">
        <v>117500</v>
      </c>
      <c r="T184" s="250">
        <v>770260</v>
      </c>
    </row>
    <row r="185" spans="1:20" ht="75" x14ac:dyDescent="0.25">
      <c r="A185" s="135"/>
      <c r="B185" s="67" t="s">
        <v>55</v>
      </c>
      <c r="C185" s="32">
        <f t="shared" si="75"/>
        <v>0</v>
      </c>
      <c r="D185" s="32"/>
      <c r="E185" s="32"/>
      <c r="F185" s="32"/>
      <c r="G185" s="32"/>
      <c r="H185" s="32"/>
      <c r="I185" s="32"/>
      <c r="J185" s="32"/>
      <c r="K185" s="114"/>
      <c r="L185" s="155"/>
      <c r="M185" s="168"/>
      <c r="N185" s="168"/>
      <c r="O185" s="168"/>
      <c r="P185" s="168"/>
      <c r="Q185" s="168"/>
      <c r="R185" s="168"/>
      <c r="S185" s="168"/>
      <c r="T185" s="250"/>
    </row>
    <row r="186" spans="1:20" ht="30" x14ac:dyDescent="0.25">
      <c r="A186" s="135"/>
      <c r="B186" s="67" t="s">
        <v>34</v>
      </c>
      <c r="C186" s="32">
        <f t="shared" si="75"/>
        <v>1427435947</v>
      </c>
      <c r="D186" s="32">
        <v>251685406</v>
      </c>
      <c r="E186" s="32">
        <f>169086155+23997144+14478558+131810+2200000-2470300+4751655+3973893+864456</f>
        <v>217013371</v>
      </c>
      <c r="F186" s="32">
        <f>181605104+27372749+19144544+120013-37221200</f>
        <v>191021210</v>
      </c>
      <c r="G186" s="32">
        <f>182840443+27397648+18804826+107273-37221200</f>
        <v>191928990</v>
      </c>
      <c r="H186" s="32">
        <f>G186</f>
        <v>191928990</v>
      </c>
      <c r="I186" s="32">
        <f>G186</f>
        <v>191928990</v>
      </c>
      <c r="J186" s="32">
        <f>G186</f>
        <v>191928990</v>
      </c>
      <c r="K186" s="114"/>
      <c r="L186" s="221" t="s">
        <v>160</v>
      </c>
      <c r="M186" s="168">
        <v>40</v>
      </c>
      <c r="N186" s="168">
        <v>40</v>
      </c>
      <c r="O186" s="168">
        <v>40</v>
      </c>
      <c r="P186" s="168">
        <v>40</v>
      </c>
      <c r="Q186" s="168">
        <v>41</v>
      </c>
      <c r="R186" s="168">
        <v>41</v>
      </c>
      <c r="S186" s="168">
        <v>41</v>
      </c>
      <c r="T186" s="223">
        <v>283</v>
      </c>
    </row>
    <row r="187" spans="1:20" ht="58.5" customHeight="1" thickBot="1" x14ac:dyDescent="0.3">
      <c r="A187" s="136"/>
      <c r="B187" s="84" t="s">
        <v>70</v>
      </c>
      <c r="C187" s="33">
        <f t="shared" si="75"/>
        <v>311303048</v>
      </c>
      <c r="D187" s="33">
        <v>42051080</v>
      </c>
      <c r="E187" s="33">
        <v>44875328</v>
      </c>
      <c r="F187" s="33">
        <v>44875328</v>
      </c>
      <c r="G187" s="33">
        <v>44875328</v>
      </c>
      <c r="H187" s="33">
        <v>44875328</v>
      </c>
      <c r="I187" s="33">
        <v>44875328</v>
      </c>
      <c r="J187" s="33">
        <v>44875328</v>
      </c>
      <c r="K187" s="115"/>
      <c r="L187" s="242"/>
      <c r="M187" s="169"/>
      <c r="N187" s="169"/>
      <c r="O187" s="169"/>
      <c r="P187" s="169"/>
      <c r="Q187" s="169"/>
      <c r="R187" s="169"/>
      <c r="S187" s="169"/>
      <c r="T187" s="241"/>
    </row>
    <row r="188" spans="1:20" ht="28.5" customHeight="1" x14ac:dyDescent="0.25">
      <c r="A188" s="128" t="s">
        <v>174</v>
      </c>
      <c r="B188" s="66" t="s">
        <v>32</v>
      </c>
      <c r="C188" s="30">
        <f>SUM(D188:J188)</f>
        <v>74442400</v>
      </c>
      <c r="D188" s="30">
        <f>D189+D190+D191+D192</f>
        <v>0</v>
      </c>
      <c r="E188" s="30">
        <f>E189+E190+E191+E192</f>
        <v>0</v>
      </c>
      <c r="F188" s="30">
        <f>F189+F190+F191+F192</f>
        <v>37221200</v>
      </c>
      <c r="G188" s="30">
        <f t="shared" ref="G188:J188" si="77">G189+G190+G191+G192</f>
        <v>37221200</v>
      </c>
      <c r="H188" s="30">
        <f t="shared" si="77"/>
        <v>0</v>
      </c>
      <c r="I188" s="30">
        <f t="shared" si="77"/>
        <v>0</v>
      </c>
      <c r="J188" s="30">
        <f t="shared" si="77"/>
        <v>0</v>
      </c>
      <c r="K188" s="113" t="s">
        <v>67</v>
      </c>
      <c r="L188" s="122" t="s">
        <v>183</v>
      </c>
      <c r="M188" s="110" t="s">
        <v>77</v>
      </c>
      <c r="N188" s="110" t="s">
        <v>77</v>
      </c>
      <c r="O188" s="110">
        <v>2</v>
      </c>
      <c r="P188" s="110">
        <v>2</v>
      </c>
      <c r="Q188" s="110" t="s">
        <v>77</v>
      </c>
      <c r="R188" s="110" t="s">
        <v>77</v>
      </c>
      <c r="S188" s="110" t="s">
        <v>77</v>
      </c>
      <c r="T188" s="225">
        <v>2</v>
      </c>
    </row>
    <row r="189" spans="1:20" ht="75" x14ac:dyDescent="0.25">
      <c r="A189" s="129"/>
      <c r="B189" s="67" t="s">
        <v>33</v>
      </c>
      <c r="C189" s="32">
        <f t="shared" ref="C189:C191" si="78">SUM(D189:J189)</f>
        <v>0</v>
      </c>
      <c r="D189" s="32"/>
      <c r="E189" s="32"/>
      <c r="F189" s="32"/>
      <c r="G189" s="32"/>
      <c r="H189" s="32">
        <f t="shared" ref="H189" si="79">G189</f>
        <v>0</v>
      </c>
      <c r="I189" s="32">
        <f t="shared" ref="I189" si="80">G189</f>
        <v>0</v>
      </c>
      <c r="J189" s="32">
        <f t="shared" ref="J189" si="81">G189</f>
        <v>0</v>
      </c>
      <c r="K189" s="114"/>
      <c r="L189" s="123"/>
      <c r="M189" s="111"/>
      <c r="N189" s="111"/>
      <c r="O189" s="111"/>
      <c r="P189" s="111"/>
      <c r="Q189" s="111"/>
      <c r="R189" s="111"/>
      <c r="S189" s="111"/>
      <c r="T189" s="174"/>
    </row>
    <row r="190" spans="1:20" ht="75" x14ac:dyDescent="0.25">
      <c r="A190" s="129"/>
      <c r="B190" s="67" t="s">
        <v>55</v>
      </c>
      <c r="C190" s="32">
        <f t="shared" si="78"/>
        <v>13114516</v>
      </c>
      <c r="D190" s="32"/>
      <c r="E190" s="32">
        <f>1605844-1605844</f>
        <v>0</v>
      </c>
      <c r="F190" s="32">
        <v>6557258</v>
      </c>
      <c r="G190" s="32">
        <v>6557258</v>
      </c>
      <c r="H190" s="32"/>
      <c r="I190" s="32"/>
      <c r="J190" s="32"/>
      <c r="K190" s="114"/>
      <c r="L190" s="123"/>
      <c r="M190" s="111"/>
      <c r="N190" s="111"/>
      <c r="O190" s="111"/>
      <c r="P190" s="111"/>
      <c r="Q190" s="111"/>
      <c r="R190" s="111"/>
      <c r="S190" s="111"/>
      <c r="T190" s="174"/>
    </row>
    <row r="191" spans="1:20" ht="30" x14ac:dyDescent="0.25">
      <c r="A191" s="129"/>
      <c r="B191" s="67" t="s">
        <v>34</v>
      </c>
      <c r="C191" s="32">
        <f t="shared" si="78"/>
        <v>61327884</v>
      </c>
      <c r="D191" s="32"/>
      <c r="E191" s="32">
        <f>864456-864456</f>
        <v>0</v>
      </c>
      <c r="F191" s="32">
        <v>30663942</v>
      </c>
      <c r="G191" s="32">
        <v>30663942</v>
      </c>
      <c r="H191" s="32"/>
      <c r="I191" s="32"/>
      <c r="J191" s="32"/>
      <c r="K191" s="114"/>
      <c r="L191" s="123"/>
      <c r="M191" s="111"/>
      <c r="N191" s="111"/>
      <c r="O191" s="111"/>
      <c r="P191" s="111"/>
      <c r="Q191" s="111"/>
      <c r="R191" s="111"/>
      <c r="S191" s="111"/>
      <c r="T191" s="174"/>
    </row>
    <row r="192" spans="1:20" x14ac:dyDescent="0.25">
      <c r="A192" s="129"/>
      <c r="B192" s="181" t="s">
        <v>37</v>
      </c>
      <c r="C192" s="137">
        <f>SUM(D192:J192)</f>
        <v>0</v>
      </c>
      <c r="D192" s="137"/>
      <c r="E192" s="137"/>
      <c r="F192" s="137"/>
      <c r="G192" s="137"/>
      <c r="H192" s="137"/>
      <c r="I192" s="137"/>
      <c r="J192" s="137"/>
      <c r="K192" s="114"/>
      <c r="L192" s="123"/>
      <c r="M192" s="111"/>
      <c r="N192" s="111"/>
      <c r="O192" s="111"/>
      <c r="P192" s="111"/>
      <c r="Q192" s="111"/>
      <c r="R192" s="111"/>
      <c r="S192" s="111"/>
      <c r="T192" s="174"/>
    </row>
    <row r="193" spans="1:23" ht="15.75" thickBot="1" x14ac:dyDescent="0.3">
      <c r="A193" s="130"/>
      <c r="B193" s="182"/>
      <c r="C193" s="112"/>
      <c r="D193" s="112"/>
      <c r="E193" s="112"/>
      <c r="F193" s="112"/>
      <c r="G193" s="112"/>
      <c r="H193" s="112"/>
      <c r="I193" s="112"/>
      <c r="J193" s="112"/>
      <c r="K193" s="115"/>
      <c r="L193" s="124"/>
      <c r="M193" s="112"/>
      <c r="N193" s="112"/>
      <c r="O193" s="112"/>
      <c r="P193" s="112"/>
      <c r="Q193" s="112"/>
      <c r="R193" s="112"/>
      <c r="S193" s="112"/>
      <c r="T193" s="175"/>
    </row>
    <row r="194" spans="1:23" ht="48.75" customHeight="1" x14ac:dyDescent="0.25">
      <c r="A194" s="134" t="s">
        <v>83</v>
      </c>
      <c r="B194" s="66" t="s">
        <v>32</v>
      </c>
      <c r="C194" s="30">
        <f t="shared" si="54"/>
        <v>3303961268</v>
      </c>
      <c r="D194" s="30">
        <f>D195+D196+D197+D198</f>
        <v>503339482</v>
      </c>
      <c r="E194" s="30">
        <f t="shared" ref="E194:J194" si="82">E195+E196+E197+E198</f>
        <v>461037551</v>
      </c>
      <c r="F194" s="30">
        <f t="shared" si="82"/>
        <v>490100607</v>
      </c>
      <c r="G194" s="30">
        <f t="shared" si="82"/>
        <v>490286807</v>
      </c>
      <c r="H194" s="30">
        <f t="shared" si="82"/>
        <v>453065607</v>
      </c>
      <c r="I194" s="30">
        <f t="shared" si="82"/>
        <v>453065607</v>
      </c>
      <c r="J194" s="30">
        <f t="shared" si="82"/>
        <v>453065607</v>
      </c>
      <c r="K194" s="23" t="s">
        <v>35</v>
      </c>
      <c r="L194" s="23" t="s">
        <v>35</v>
      </c>
      <c r="M194" s="30" t="s">
        <v>35</v>
      </c>
      <c r="N194" s="30" t="s">
        <v>35</v>
      </c>
      <c r="O194" s="73" t="s">
        <v>35</v>
      </c>
      <c r="P194" s="23" t="s">
        <v>35</v>
      </c>
      <c r="Q194" s="30" t="s">
        <v>35</v>
      </c>
      <c r="R194" s="30" t="s">
        <v>35</v>
      </c>
      <c r="S194" s="73" t="s">
        <v>35</v>
      </c>
      <c r="T194" s="15" t="s">
        <v>39</v>
      </c>
      <c r="V194" s="85"/>
    </row>
    <row r="195" spans="1:23" ht="75" x14ac:dyDescent="0.25">
      <c r="A195" s="135"/>
      <c r="B195" s="67" t="s">
        <v>33</v>
      </c>
      <c r="C195" s="32">
        <f t="shared" si="54"/>
        <v>0</v>
      </c>
      <c r="D195" s="32">
        <f t="shared" ref="D195:J198" si="83">D146+D173+D179</f>
        <v>0</v>
      </c>
      <c r="E195" s="32">
        <f t="shared" si="83"/>
        <v>0</v>
      </c>
      <c r="F195" s="32">
        <f t="shared" si="83"/>
        <v>0</v>
      </c>
      <c r="G195" s="32">
        <f t="shared" si="83"/>
        <v>0</v>
      </c>
      <c r="H195" s="32">
        <f t="shared" si="83"/>
        <v>0</v>
      </c>
      <c r="I195" s="32">
        <f t="shared" si="83"/>
        <v>0</v>
      </c>
      <c r="J195" s="32">
        <f t="shared" si="83"/>
        <v>0</v>
      </c>
      <c r="K195" s="21" t="s">
        <v>35</v>
      </c>
      <c r="L195" s="21" t="s">
        <v>35</v>
      </c>
      <c r="M195" s="32" t="s">
        <v>35</v>
      </c>
      <c r="N195" s="32" t="s">
        <v>35</v>
      </c>
      <c r="O195" s="60" t="s">
        <v>35</v>
      </c>
      <c r="P195" s="21" t="s">
        <v>35</v>
      </c>
      <c r="Q195" s="32" t="s">
        <v>35</v>
      </c>
      <c r="R195" s="32" t="s">
        <v>35</v>
      </c>
      <c r="S195" s="60" t="s">
        <v>35</v>
      </c>
      <c r="T195" s="34" t="s">
        <v>39</v>
      </c>
      <c r="U195" s="56"/>
      <c r="V195" s="85"/>
    </row>
    <row r="196" spans="1:23" ht="75" x14ac:dyDescent="0.25">
      <c r="A196" s="135"/>
      <c r="B196" s="67" t="s">
        <v>55</v>
      </c>
      <c r="C196" s="32">
        <f t="shared" si="54"/>
        <v>27204522</v>
      </c>
      <c r="D196" s="32">
        <f t="shared" si="83"/>
        <v>5940000</v>
      </c>
      <c r="E196" s="32">
        <f t="shared" si="83"/>
        <v>50908</v>
      </c>
      <c r="F196" s="32">
        <f t="shared" si="83"/>
        <v>10606807</v>
      </c>
      <c r="G196" s="32">
        <f t="shared" si="83"/>
        <v>10606807</v>
      </c>
      <c r="H196" s="32">
        <f t="shared" si="83"/>
        <v>0</v>
      </c>
      <c r="I196" s="32">
        <f t="shared" si="83"/>
        <v>0</v>
      </c>
      <c r="J196" s="32">
        <f t="shared" si="83"/>
        <v>0</v>
      </c>
      <c r="K196" s="21" t="s">
        <v>35</v>
      </c>
      <c r="L196" s="21" t="s">
        <v>35</v>
      </c>
      <c r="M196" s="32" t="s">
        <v>35</v>
      </c>
      <c r="N196" s="32" t="s">
        <v>35</v>
      </c>
      <c r="O196" s="60" t="s">
        <v>35</v>
      </c>
      <c r="P196" s="21" t="s">
        <v>35</v>
      </c>
      <c r="Q196" s="32" t="s">
        <v>35</v>
      </c>
      <c r="R196" s="32" t="s">
        <v>35</v>
      </c>
      <c r="S196" s="60" t="s">
        <v>35</v>
      </c>
      <c r="T196" s="34" t="s">
        <v>39</v>
      </c>
      <c r="V196" s="86"/>
      <c r="W196" s="75"/>
    </row>
    <row r="197" spans="1:23" ht="30" x14ac:dyDescent="0.25">
      <c r="A197" s="135"/>
      <c r="B197" s="67" t="s">
        <v>34</v>
      </c>
      <c r="C197" s="32">
        <f t="shared" si="54"/>
        <v>2782521587</v>
      </c>
      <c r="D197" s="32">
        <f t="shared" si="83"/>
        <v>431616247</v>
      </c>
      <c r="E197" s="32">
        <f>E148+E175+E181</f>
        <v>389577989</v>
      </c>
      <c r="F197" s="32">
        <f t="shared" si="83"/>
        <v>408085146</v>
      </c>
      <c r="G197" s="32">
        <f t="shared" si="83"/>
        <v>408271346</v>
      </c>
      <c r="H197" s="32">
        <f t="shared" si="83"/>
        <v>381656953</v>
      </c>
      <c r="I197" s="32">
        <f t="shared" si="83"/>
        <v>381656953</v>
      </c>
      <c r="J197" s="32">
        <f t="shared" si="83"/>
        <v>381656953</v>
      </c>
      <c r="K197" s="21" t="s">
        <v>35</v>
      </c>
      <c r="L197" s="21" t="s">
        <v>35</v>
      </c>
      <c r="M197" s="32" t="s">
        <v>35</v>
      </c>
      <c r="N197" s="32" t="s">
        <v>35</v>
      </c>
      <c r="O197" s="60" t="s">
        <v>35</v>
      </c>
      <c r="P197" s="21" t="s">
        <v>35</v>
      </c>
      <c r="Q197" s="32" t="s">
        <v>35</v>
      </c>
      <c r="R197" s="32" t="s">
        <v>35</v>
      </c>
      <c r="S197" s="60" t="s">
        <v>35</v>
      </c>
      <c r="T197" s="34" t="s">
        <v>39</v>
      </c>
      <c r="V197" s="85"/>
    </row>
    <row r="198" spans="1:23" ht="67.5" customHeight="1" thickBot="1" x14ac:dyDescent="0.3">
      <c r="A198" s="136"/>
      <c r="B198" s="68" t="s">
        <v>70</v>
      </c>
      <c r="C198" s="33">
        <f t="shared" si="54"/>
        <v>494235159</v>
      </c>
      <c r="D198" s="33">
        <f t="shared" si="83"/>
        <v>65783235</v>
      </c>
      <c r="E198" s="33">
        <f>E149+E176+E182</f>
        <v>71408654</v>
      </c>
      <c r="F198" s="33">
        <f t="shared" si="83"/>
        <v>71408654</v>
      </c>
      <c r="G198" s="33">
        <f t="shared" si="83"/>
        <v>71408654</v>
      </c>
      <c r="H198" s="33">
        <f t="shared" si="83"/>
        <v>71408654</v>
      </c>
      <c r="I198" s="33">
        <f t="shared" si="83"/>
        <v>71408654</v>
      </c>
      <c r="J198" s="33">
        <f t="shared" si="83"/>
        <v>71408654</v>
      </c>
      <c r="K198" s="78" t="s">
        <v>35</v>
      </c>
      <c r="L198" s="78" t="s">
        <v>35</v>
      </c>
      <c r="M198" s="33" t="s">
        <v>35</v>
      </c>
      <c r="N198" s="33" t="s">
        <v>35</v>
      </c>
      <c r="O198" s="29" t="s">
        <v>35</v>
      </c>
      <c r="P198" s="78" t="s">
        <v>35</v>
      </c>
      <c r="Q198" s="33" t="s">
        <v>35</v>
      </c>
      <c r="R198" s="33" t="s">
        <v>35</v>
      </c>
      <c r="S198" s="29" t="s">
        <v>35</v>
      </c>
      <c r="T198" s="35" t="s">
        <v>39</v>
      </c>
      <c r="V198" s="75"/>
      <c r="W198" s="75"/>
    </row>
    <row r="199" spans="1:23" ht="32.25" customHeight="1" thickBot="1" x14ac:dyDescent="0.3">
      <c r="A199" s="170" t="s">
        <v>95</v>
      </c>
      <c r="B199" s="171"/>
      <c r="C199" s="171"/>
      <c r="D199" s="171"/>
      <c r="E199" s="171"/>
      <c r="F199" s="171"/>
      <c r="G199" s="171"/>
      <c r="H199" s="171"/>
      <c r="I199" s="171"/>
      <c r="J199" s="171"/>
      <c r="K199" s="171"/>
      <c r="L199" s="171"/>
      <c r="M199" s="171"/>
      <c r="N199" s="171"/>
      <c r="O199" s="171"/>
      <c r="P199" s="171"/>
      <c r="Q199" s="171"/>
      <c r="R199" s="171"/>
      <c r="S199" s="171"/>
      <c r="T199" s="172"/>
    </row>
    <row r="200" spans="1:23" ht="30.75" customHeight="1" thickBot="1" x14ac:dyDescent="0.3">
      <c r="A200" s="215" t="s">
        <v>58</v>
      </c>
      <c r="B200" s="216"/>
      <c r="C200" s="216"/>
      <c r="D200" s="216"/>
      <c r="E200" s="216"/>
      <c r="F200" s="216"/>
      <c r="G200" s="216"/>
      <c r="H200" s="216"/>
      <c r="I200" s="216"/>
      <c r="J200" s="216"/>
      <c r="K200" s="216"/>
      <c r="L200" s="216"/>
      <c r="M200" s="216"/>
      <c r="N200" s="216"/>
      <c r="O200" s="216"/>
      <c r="P200" s="216"/>
      <c r="Q200" s="216"/>
      <c r="R200" s="216"/>
      <c r="S200" s="216"/>
      <c r="T200" s="217"/>
    </row>
    <row r="201" spans="1:23" ht="30.75" thickBot="1" x14ac:dyDescent="0.3">
      <c r="A201" s="116" t="s">
        <v>36</v>
      </c>
      <c r="B201" s="117"/>
      <c r="C201" s="117"/>
      <c r="D201" s="117"/>
      <c r="E201" s="117"/>
      <c r="F201" s="117"/>
      <c r="G201" s="117"/>
      <c r="H201" s="117"/>
      <c r="I201" s="117"/>
      <c r="J201" s="117"/>
      <c r="K201" s="117"/>
      <c r="L201" s="87" t="s">
        <v>136</v>
      </c>
      <c r="M201" s="88">
        <f>M208</f>
        <v>60</v>
      </c>
      <c r="N201" s="88">
        <f t="shared" ref="N201:O201" si="84">N208</f>
        <v>60</v>
      </c>
      <c r="O201" s="89">
        <f t="shared" si="84"/>
        <v>60</v>
      </c>
      <c r="P201" s="89">
        <v>60</v>
      </c>
      <c r="Q201" s="89">
        <v>61</v>
      </c>
      <c r="R201" s="89">
        <v>62</v>
      </c>
      <c r="S201" s="89">
        <v>63</v>
      </c>
      <c r="T201" s="90">
        <v>426</v>
      </c>
    </row>
    <row r="202" spans="1:23" ht="27" customHeight="1" thickBot="1" x14ac:dyDescent="0.3">
      <c r="A202" s="152" t="s">
        <v>106</v>
      </c>
      <c r="B202" s="153"/>
      <c r="C202" s="153"/>
      <c r="D202" s="153"/>
      <c r="E202" s="153"/>
      <c r="F202" s="153"/>
      <c r="G202" s="153"/>
      <c r="H202" s="153"/>
      <c r="I202" s="153"/>
      <c r="J202" s="153"/>
      <c r="K202" s="153"/>
      <c r="L202" s="153"/>
      <c r="M202" s="153"/>
      <c r="N202" s="153"/>
      <c r="O202" s="153"/>
      <c r="P202" s="153"/>
      <c r="Q202" s="153"/>
      <c r="R202" s="153"/>
      <c r="S202" s="153"/>
      <c r="T202" s="154"/>
    </row>
    <row r="203" spans="1:23" ht="19.5" customHeight="1" x14ac:dyDescent="0.25">
      <c r="A203" s="134" t="s">
        <v>107</v>
      </c>
      <c r="B203" s="66" t="s">
        <v>32</v>
      </c>
      <c r="C203" s="30">
        <f t="shared" ref="C203:C222" si="85">SUM(D203:J203)</f>
        <v>181393458</v>
      </c>
      <c r="D203" s="30">
        <f>D204+D205+D206+D207</f>
        <v>37288161</v>
      </c>
      <c r="E203" s="30">
        <f t="shared" ref="E203:J203" si="86">E204+E205+E206+E207</f>
        <v>26735406</v>
      </c>
      <c r="F203" s="30">
        <f t="shared" si="86"/>
        <v>23458659</v>
      </c>
      <c r="G203" s="30">
        <f t="shared" si="86"/>
        <v>23477808</v>
      </c>
      <c r="H203" s="30">
        <f t="shared" si="86"/>
        <v>23477808</v>
      </c>
      <c r="I203" s="30">
        <f t="shared" si="86"/>
        <v>23477808</v>
      </c>
      <c r="J203" s="30">
        <f t="shared" si="86"/>
        <v>23477808</v>
      </c>
      <c r="K203" s="113"/>
      <c r="L203" s="122"/>
      <c r="M203" s="110"/>
      <c r="N203" s="110"/>
      <c r="O203" s="110"/>
      <c r="P203" s="110"/>
      <c r="Q203" s="110"/>
      <c r="R203" s="110"/>
      <c r="S203" s="110"/>
      <c r="T203" s="183"/>
    </row>
    <row r="204" spans="1:23" ht="75" x14ac:dyDescent="0.25">
      <c r="A204" s="135"/>
      <c r="B204" s="67" t="s">
        <v>33</v>
      </c>
      <c r="C204" s="32">
        <f t="shared" si="85"/>
        <v>0</v>
      </c>
      <c r="D204" s="32">
        <f>D209+D214</f>
        <v>0</v>
      </c>
      <c r="E204" s="32">
        <f t="shared" ref="D204:F205" si="87">E209+E214</f>
        <v>0</v>
      </c>
      <c r="F204" s="32">
        <f t="shared" si="87"/>
        <v>0</v>
      </c>
      <c r="G204" s="32"/>
      <c r="H204" s="32"/>
      <c r="I204" s="32"/>
      <c r="J204" s="32"/>
      <c r="K204" s="114"/>
      <c r="L204" s="123"/>
      <c r="M204" s="111"/>
      <c r="N204" s="111"/>
      <c r="O204" s="111"/>
      <c r="P204" s="111"/>
      <c r="Q204" s="111"/>
      <c r="R204" s="111"/>
      <c r="S204" s="111"/>
      <c r="T204" s="184"/>
    </row>
    <row r="205" spans="1:23" ht="75" x14ac:dyDescent="0.25">
      <c r="A205" s="135"/>
      <c r="B205" s="67" t="s">
        <v>55</v>
      </c>
      <c r="C205" s="32">
        <f t="shared" si="85"/>
        <v>200000</v>
      </c>
      <c r="D205" s="32">
        <f t="shared" si="87"/>
        <v>0</v>
      </c>
      <c r="E205" s="32">
        <f t="shared" si="87"/>
        <v>200000</v>
      </c>
      <c r="F205" s="32">
        <f t="shared" si="87"/>
        <v>0</v>
      </c>
      <c r="G205" s="32"/>
      <c r="H205" s="32"/>
      <c r="I205" s="32"/>
      <c r="J205" s="32"/>
      <c r="K205" s="114"/>
      <c r="L205" s="123"/>
      <c r="M205" s="111"/>
      <c r="N205" s="111"/>
      <c r="O205" s="111"/>
      <c r="P205" s="111"/>
      <c r="Q205" s="111"/>
      <c r="R205" s="111"/>
      <c r="S205" s="111"/>
      <c r="T205" s="184"/>
    </row>
    <row r="206" spans="1:23" ht="30" x14ac:dyDescent="0.25">
      <c r="A206" s="135"/>
      <c r="B206" s="67" t="s">
        <v>34</v>
      </c>
      <c r="C206" s="32">
        <f t="shared" si="85"/>
        <v>181193458</v>
      </c>
      <c r="D206" s="32">
        <f>D211+D216</f>
        <v>37288161</v>
      </c>
      <c r="E206" s="32">
        <f>E211+E216</f>
        <v>26535406</v>
      </c>
      <c r="F206" s="32">
        <f t="shared" ref="F206:J206" si="88">F211+F216</f>
        <v>23458659</v>
      </c>
      <c r="G206" s="32">
        <f t="shared" si="88"/>
        <v>23477808</v>
      </c>
      <c r="H206" s="32">
        <f t="shared" si="88"/>
        <v>23477808</v>
      </c>
      <c r="I206" s="32">
        <f t="shared" si="88"/>
        <v>23477808</v>
      </c>
      <c r="J206" s="32">
        <f t="shared" si="88"/>
        <v>23477808</v>
      </c>
      <c r="K206" s="114"/>
      <c r="L206" s="123"/>
      <c r="M206" s="111"/>
      <c r="N206" s="111"/>
      <c r="O206" s="111"/>
      <c r="P206" s="111"/>
      <c r="Q206" s="111"/>
      <c r="R206" s="111"/>
      <c r="S206" s="111"/>
      <c r="T206" s="184"/>
    </row>
    <row r="207" spans="1:23" ht="30.75" thickBot="1" x14ac:dyDescent="0.3">
      <c r="A207" s="136"/>
      <c r="B207" s="68" t="s">
        <v>37</v>
      </c>
      <c r="C207" s="33">
        <f t="shared" si="85"/>
        <v>0</v>
      </c>
      <c r="D207" s="33">
        <f>D212+D217</f>
        <v>0</v>
      </c>
      <c r="E207" s="33">
        <f t="shared" ref="E207:F207" si="89">E212+E217</f>
        <v>0</v>
      </c>
      <c r="F207" s="33">
        <f t="shared" si="89"/>
        <v>0</v>
      </c>
      <c r="G207" s="33"/>
      <c r="H207" s="33"/>
      <c r="I207" s="33"/>
      <c r="J207" s="33"/>
      <c r="K207" s="115"/>
      <c r="L207" s="124"/>
      <c r="M207" s="112"/>
      <c r="N207" s="112"/>
      <c r="O207" s="112"/>
      <c r="P207" s="112"/>
      <c r="Q207" s="112"/>
      <c r="R207" s="112"/>
      <c r="S207" s="112"/>
      <c r="T207" s="185"/>
    </row>
    <row r="208" spans="1:23" ht="19.5" customHeight="1" x14ac:dyDescent="0.25">
      <c r="A208" s="128" t="s">
        <v>68</v>
      </c>
      <c r="B208" s="66" t="s">
        <v>32</v>
      </c>
      <c r="C208" s="30">
        <f t="shared" si="85"/>
        <v>178724590</v>
      </c>
      <c r="D208" s="30">
        <f>D209+D210+D211+D212</f>
        <v>36956851</v>
      </c>
      <c r="E208" s="30">
        <f t="shared" ref="E208:J208" si="90">E209+E210+E211+E212</f>
        <v>26347438</v>
      </c>
      <c r="F208" s="30">
        <f t="shared" si="90"/>
        <v>23068741</v>
      </c>
      <c r="G208" s="30">
        <f t="shared" si="90"/>
        <v>23087890</v>
      </c>
      <c r="H208" s="30">
        <f t="shared" si="90"/>
        <v>23087890</v>
      </c>
      <c r="I208" s="30">
        <f t="shared" si="90"/>
        <v>23087890</v>
      </c>
      <c r="J208" s="30">
        <f t="shared" si="90"/>
        <v>23087890</v>
      </c>
      <c r="K208" s="113" t="s">
        <v>67</v>
      </c>
      <c r="L208" s="220" t="s">
        <v>136</v>
      </c>
      <c r="M208" s="167">
        <v>60</v>
      </c>
      <c r="N208" s="167">
        <v>60</v>
      </c>
      <c r="O208" s="167">
        <v>60</v>
      </c>
      <c r="P208" s="167">
        <v>60</v>
      </c>
      <c r="Q208" s="167">
        <v>61</v>
      </c>
      <c r="R208" s="167">
        <v>62</v>
      </c>
      <c r="S208" s="167">
        <v>63</v>
      </c>
      <c r="T208" s="222">
        <v>426</v>
      </c>
    </row>
    <row r="209" spans="1:23" ht="75" x14ac:dyDescent="0.25">
      <c r="A209" s="129"/>
      <c r="B209" s="67" t="s">
        <v>33</v>
      </c>
      <c r="C209" s="32">
        <f t="shared" si="85"/>
        <v>0</v>
      </c>
      <c r="D209" s="32"/>
      <c r="E209" s="32"/>
      <c r="F209" s="32"/>
      <c r="G209" s="32"/>
      <c r="H209" s="32"/>
      <c r="I209" s="32"/>
      <c r="J209" s="32"/>
      <c r="K209" s="114"/>
      <c r="L209" s="221"/>
      <c r="M209" s="168"/>
      <c r="N209" s="168"/>
      <c r="O209" s="168"/>
      <c r="P209" s="168"/>
      <c r="Q209" s="168"/>
      <c r="R209" s="168"/>
      <c r="S209" s="168"/>
      <c r="T209" s="223"/>
    </row>
    <row r="210" spans="1:23" ht="75" x14ac:dyDescent="0.25">
      <c r="A210" s="129"/>
      <c r="B210" s="67" t="s">
        <v>55</v>
      </c>
      <c r="C210" s="32">
        <f t="shared" si="85"/>
        <v>200000</v>
      </c>
      <c r="D210" s="32"/>
      <c r="E210" s="32">
        <v>200000</v>
      </c>
      <c r="F210" s="32"/>
      <c r="G210" s="32"/>
      <c r="H210" s="32"/>
      <c r="I210" s="32"/>
      <c r="J210" s="32"/>
      <c r="K210" s="114"/>
      <c r="L210" s="125" t="s">
        <v>161</v>
      </c>
      <c r="M210" s="137">
        <v>257080</v>
      </c>
      <c r="N210" s="137">
        <v>205000</v>
      </c>
      <c r="O210" s="137">
        <v>210000</v>
      </c>
      <c r="P210" s="137">
        <v>220000</v>
      </c>
      <c r="Q210" s="137">
        <v>230000</v>
      </c>
      <c r="R210" s="137">
        <v>240000</v>
      </c>
      <c r="S210" s="137">
        <v>250000</v>
      </c>
      <c r="T210" s="173">
        <v>1612080</v>
      </c>
    </row>
    <row r="211" spans="1:23" ht="30" x14ac:dyDescent="0.25">
      <c r="A211" s="129"/>
      <c r="B211" s="67" t="s">
        <v>34</v>
      </c>
      <c r="C211" s="32">
        <f t="shared" si="85"/>
        <v>178524590</v>
      </c>
      <c r="D211" s="32">
        <f>37524066-567215</f>
        <v>36956851</v>
      </c>
      <c r="E211" s="32">
        <f>304730+21947830+890672+1866085+1138121</f>
        <v>26147438</v>
      </c>
      <c r="F211" s="32">
        <f>252785+21925284+890672</f>
        <v>23068741</v>
      </c>
      <c r="G211" s="32">
        <f>258151+21939067+890672</f>
        <v>23087890</v>
      </c>
      <c r="H211" s="32">
        <f>G211</f>
        <v>23087890</v>
      </c>
      <c r="I211" s="32">
        <f>G211</f>
        <v>23087890</v>
      </c>
      <c r="J211" s="32">
        <f>G211</f>
        <v>23087890</v>
      </c>
      <c r="K211" s="114"/>
      <c r="L211" s="123"/>
      <c r="M211" s="111"/>
      <c r="N211" s="111"/>
      <c r="O211" s="111"/>
      <c r="P211" s="111"/>
      <c r="Q211" s="111"/>
      <c r="R211" s="111"/>
      <c r="S211" s="111"/>
      <c r="T211" s="174"/>
    </row>
    <row r="212" spans="1:23" ht="30.75" thickBot="1" x14ac:dyDescent="0.3">
      <c r="A212" s="130"/>
      <c r="B212" s="68" t="s">
        <v>37</v>
      </c>
      <c r="C212" s="33">
        <f t="shared" si="85"/>
        <v>0</v>
      </c>
      <c r="D212" s="33"/>
      <c r="E212" s="33"/>
      <c r="F212" s="33"/>
      <c r="G212" s="33"/>
      <c r="H212" s="33"/>
      <c r="I212" s="33"/>
      <c r="J212" s="33"/>
      <c r="K212" s="115"/>
      <c r="L212" s="124"/>
      <c r="M212" s="112"/>
      <c r="N212" s="112"/>
      <c r="O212" s="112"/>
      <c r="P212" s="112"/>
      <c r="Q212" s="112"/>
      <c r="R212" s="112"/>
      <c r="S212" s="112"/>
      <c r="T212" s="175"/>
    </row>
    <row r="213" spans="1:23" ht="24" customHeight="1" x14ac:dyDescent="0.25">
      <c r="A213" s="128" t="s">
        <v>74</v>
      </c>
      <c r="B213" s="66" t="s">
        <v>32</v>
      </c>
      <c r="C213" s="30">
        <f t="shared" si="85"/>
        <v>2668868</v>
      </c>
      <c r="D213" s="30">
        <f>D214+D215+D216+D217</f>
        <v>331310</v>
      </c>
      <c r="E213" s="30">
        <f t="shared" ref="E213:J213" si="91">E214+E215+E216+E217</f>
        <v>387968</v>
      </c>
      <c r="F213" s="30">
        <f t="shared" si="91"/>
        <v>389918</v>
      </c>
      <c r="G213" s="30">
        <f t="shared" si="91"/>
        <v>389918</v>
      </c>
      <c r="H213" s="30">
        <f t="shared" si="91"/>
        <v>389918</v>
      </c>
      <c r="I213" s="30">
        <f t="shared" si="91"/>
        <v>389918</v>
      </c>
      <c r="J213" s="30">
        <f t="shared" si="91"/>
        <v>389918</v>
      </c>
      <c r="K213" s="113" t="s">
        <v>69</v>
      </c>
      <c r="L213" s="122" t="s">
        <v>162</v>
      </c>
      <c r="M213" s="110">
        <v>103</v>
      </c>
      <c r="N213" s="110">
        <v>123</v>
      </c>
      <c r="O213" s="110">
        <v>123</v>
      </c>
      <c r="P213" s="110">
        <v>123</v>
      </c>
      <c r="Q213" s="110">
        <v>123</v>
      </c>
      <c r="R213" s="110">
        <v>123</v>
      </c>
      <c r="S213" s="110">
        <v>123</v>
      </c>
      <c r="T213" s="176">
        <v>841</v>
      </c>
    </row>
    <row r="214" spans="1:23" ht="75" x14ac:dyDescent="0.25">
      <c r="A214" s="129"/>
      <c r="B214" s="67" t="s">
        <v>33</v>
      </c>
      <c r="C214" s="32">
        <f t="shared" si="85"/>
        <v>0</v>
      </c>
      <c r="D214" s="32"/>
      <c r="E214" s="32"/>
      <c r="F214" s="32"/>
      <c r="G214" s="32"/>
      <c r="H214" s="32"/>
      <c r="I214" s="32"/>
      <c r="J214" s="32"/>
      <c r="K214" s="114"/>
      <c r="L214" s="123"/>
      <c r="M214" s="111"/>
      <c r="N214" s="111"/>
      <c r="O214" s="111"/>
      <c r="P214" s="111"/>
      <c r="Q214" s="111"/>
      <c r="R214" s="111"/>
      <c r="S214" s="111"/>
      <c r="T214" s="177"/>
    </row>
    <row r="215" spans="1:23" ht="75" x14ac:dyDescent="0.25">
      <c r="A215" s="129"/>
      <c r="B215" s="67" t="s">
        <v>55</v>
      </c>
      <c r="C215" s="32">
        <f t="shared" si="85"/>
        <v>0</v>
      </c>
      <c r="D215" s="32"/>
      <c r="E215" s="32"/>
      <c r="F215" s="32"/>
      <c r="G215" s="32"/>
      <c r="H215" s="32"/>
      <c r="I215" s="32"/>
      <c r="J215" s="32"/>
      <c r="K215" s="114"/>
      <c r="L215" s="123"/>
      <c r="M215" s="111"/>
      <c r="N215" s="111"/>
      <c r="O215" s="111"/>
      <c r="P215" s="111"/>
      <c r="Q215" s="111"/>
      <c r="R215" s="111"/>
      <c r="S215" s="111"/>
      <c r="T215" s="177"/>
    </row>
    <row r="216" spans="1:23" ht="30" x14ac:dyDescent="0.25">
      <c r="A216" s="129"/>
      <c r="B216" s="67" t="s">
        <v>34</v>
      </c>
      <c r="C216" s="32">
        <f t="shared" si="85"/>
        <v>2668868</v>
      </c>
      <c r="D216" s="32">
        <v>331310</v>
      </c>
      <c r="E216" s="32">
        <v>387968</v>
      </c>
      <c r="F216" s="32">
        <v>389918</v>
      </c>
      <c r="G216" s="32">
        <v>389918</v>
      </c>
      <c r="H216" s="32">
        <f>G216</f>
        <v>389918</v>
      </c>
      <c r="I216" s="32">
        <f>G216</f>
        <v>389918</v>
      </c>
      <c r="J216" s="32">
        <f>G216</f>
        <v>389918</v>
      </c>
      <c r="K216" s="114"/>
      <c r="L216" s="123"/>
      <c r="M216" s="111"/>
      <c r="N216" s="111"/>
      <c r="O216" s="111"/>
      <c r="P216" s="111"/>
      <c r="Q216" s="111"/>
      <c r="R216" s="111"/>
      <c r="S216" s="111"/>
      <c r="T216" s="177"/>
    </row>
    <row r="217" spans="1:23" ht="30.75" thickBot="1" x14ac:dyDescent="0.3">
      <c r="A217" s="130"/>
      <c r="B217" s="68" t="s">
        <v>37</v>
      </c>
      <c r="C217" s="33">
        <f t="shared" si="85"/>
        <v>0</v>
      </c>
      <c r="D217" s="33"/>
      <c r="E217" s="33"/>
      <c r="F217" s="33"/>
      <c r="G217" s="33"/>
      <c r="H217" s="33"/>
      <c r="I217" s="33"/>
      <c r="J217" s="33"/>
      <c r="K217" s="115"/>
      <c r="L217" s="124"/>
      <c r="M217" s="112"/>
      <c r="N217" s="112"/>
      <c r="O217" s="112"/>
      <c r="P217" s="112"/>
      <c r="Q217" s="112"/>
      <c r="R217" s="112"/>
      <c r="S217" s="112"/>
      <c r="T217" s="178"/>
    </row>
    <row r="218" spans="1:23" x14ac:dyDescent="0.25">
      <c r="A218" s="134" t="s">
        <v>41</v>
      </c>
      <c r="B218" s="66" t="s">
        <v>32</v>
      </c>
      <c r="C218" s="30">
        <f t="shared" si="85"/>
        <v>181393458</v>
      </c>
      <c r="D218" s="30">
        <f>D219+D220+D221+D222</f>
        <v>37288161</v>
      </c>
      <c r="E218" s="30">
        <f t="shared" ref="E218:J218" si="92">E219+E220+E221+E222</f>
        <v>26735406</v>
      </c>
      <c r="F218" s="30">
        <f t="shared" si="92"/>
        <v>23458659</v>
      </c>
      <c r="G218" s="30">
        <f t="shared" si="92"/>
        <v>23477808</v>
      </c>
      <c r="H218" s="30">
        <f t="shared" si="92"/>
        <v>23477808</v>
      </c>
      <c r="I218" s="30">
        <f t="shared" si="92"/>
        <v>23477808</v>
      </c>
      <c r="J218" s="30">
        <f t="shared" si="92"/>
        <v>23477808</v>
      </c>
      <c r="K218" s="23" t="s">
        <v>35</v>
      </c>
      <c r="L218" s="23" t="s">
        <v>35</v>
      </c>
      <c r="M218" s="30" t="s">
        <v>35</v>
      </c>
      <c r="N218" s="30" t="s">
        <v>35</v>
      </c>
      <c r="O218" s="73" t="s">
        <v>35</v>
      </c>
      <c r="P218" s="23" t="s">
        <v>35</v>
      </c>
      <c r="Q218" s="30" t="s">
        <v>35</v>
      </c>
      <c r="R218" s="30" t="s">
        <v>35</v>
      </c>
      <c r="S218" s="73" t="s">
        <v>35</v>
      </c>
      <c r="T218" s="15" t="s">
        <v>39</v>
      </c>
    </row>
    <row r="219" spans="1:23" ht="75" x14ac:dyDescent="0.25">
      <c r="A219" s="135"/>
      <c r="B219" s="67" t="s">
        <v>33</v>
      </c>
      <c r="C219" s="32">
        <f t="shared" si="85"/>
        <v>0</v>
      </c>
      <c r="D219" s="32">
        <f>D204</f>
        <v>0</v>
      </c>
      <c r="E219" s="32">
        <f t="shared" ref="D219:F222" si="93">E204</f>
        <v>0</v>
      </c>
      <c r="F219" s="32">
        <f t="shared" si="93"/>
        <v>0</v>
      </c>
      <c r="G219" s="32"/>
      <c r="H219" s="32"/>
      <c r="I219" s="32"/>
      <c r="J219" s="32"/>
      <c r="K219" s="21" t="s">
        <v>35</v>
      </c>
      <c r="L219" s="21" t="s">
        <v>35</v>
      </c>
      <c r="M219" s="32" t="s">
        <v>35</v>
      </c>
      <c r="N219" s="32" t="s">
        <v>35</v>
      </c>
      <c r="O219" s="60" t="s">
        <v>35</v>
      </c>
      <c r="P219" s="21" t="s">
        <v>35</v>
      </c>
      <c r="Q219" s="32" t="s">
        <v>35</v>
      </c>
      <c r="R219" s="32" t="s">
        <v>35</v>
      </c>
      <c r="S219" s="60" t="s">
        <v>35</v>
      </c>
      <c r="T219" s="34" t="s">
        <v>39</v>
      </c>
    </row>
    <row r="220" spans="1:23" ht="75" x14ac:dyDescent="0.25">
      <c r="A220" s="135"/>
      <c r="B220" s="67" t="s">
        <v>55</v>
      </c>
      <c r="C220" s="32">
        <f t="shared" si="85"/>
        <v>200000</v>
      </c>
      <c r="D220" s="32">
        <f t="shared" si="93"/>
        <v>0</v>
      </c>
      <c r="E220" s="32">
        <f t="shared" si="93"/>
        <v>200000</v>
      </c>
      <c r="F220" s="32">
        <f t="shared" si="93"/>
        <v>0</v>
      </c>
      <c r="G220" s="32"/>
      <c r="H220" s="32"/>
      <c r="I220" s="32"/>
      <c r="J220" s="32"/>
      <c r="K220" s="21" t="s">
        <v>35</v>
      </c>
      <c r="L220" s="21" t="s">
        <v>35</v>
      </c>
      <c r="M220" s="32" t="s">
        <v>35</v>
      </c>
      <c r="N220" s="32" t="s">
        <v>35</v>
      </c>
      <c r="O220" s="60" t="s">
        <v>35</v>
      </c>
      <c r="P220" s="21" t="s">
        <v>35</v>
      </c>
      <c r="Q220" s="32" t="s">
        <v>35</v>
      </c>
      <c r="R220" s="32" t="s">
        <v>35</v>
      </c>
      <c r="S220" s="60" t="s">
        <v>35</v>
      </c>
      <c r="T220" s="34" t="s">
        <v>39</v>
      </c>
      <c r="V220" s="75"/>
      <c r="W220" s="75"/>
    </row>
    <row r="221" spans="1:23" ht="30" x14ac:dyDescent="0.25">
      <c r="A221" s="135"/>
      <c r="B221" s="67" t="s">
        <v>34</v>
      </c>
      <c r="C221" s="32">
        <f t="shared" si="85"/>
        <v>181193458</v>
      </c>
      <c r="D221" s="32">
        <f>D206</f>
        <v>37288161</v>
      </c>
      <c r="E221" s="32">
        <f t="shared" si="93"/>
        <v>26535406</v>
      </c>
      <c r="F221" s="32">
        <f>F206</f>
        <v>23458659</v>
      </c>
      <c r="G221" s="32">
        <f t="shared" ref="G221:J221" si="94">G206</f>
        <v>23477808</v>
      </c>
      <c r="H221" s="32">
        <f t="shared" si="94"/>
        <v>23477808</v>
      </c>
      <c r="I221" s="32">
        <f t="shared" si="94"/>
        <v>23477808</v>
      </c>
      <c r="J221" s="32">
        <f t="shared" si="94"/>
        <v>23477808</v>
      </c>
      <c r="K221" s="21" t="s">
        <v>35</v>
      </c>
      <c r="L221" s="21" t="s">
        <v>35</v>
      </c>
      <c r="M221" s="32" t="s">
        <v>35</v>
      </c>
      <c r="N221" s="32" t="s">
        <v>35</v>
      </c>
      <c r="O221" s="60" t="s">
        <v>35</v>
      </c>
      <c r="P221" s="21" t="s">
        <v>35</v>
      </c>
      <c r="Q221" s="32" t="s">
        <v>35</v>
      </c>
      <c r="R221" s="32" t="s">
        <v>35</v>
      </c>
      <c r="S221" s="60" t="s">
        <v>35</v>
      </c>
      <c r="T221" s="34" t="s">
        <v>39</v>
      </c>
    </row>
    <row r="222" spans="1:23" ht="30.75" thickBot="1" x14ac:dyDescent="0.3">
      <c r="A222" s="136"/>
      <c r="B222" s="68" t="s">
        <v>37</v>
      </c>
      <c r="C222" s="33">
        <f t="shared" si="85"/>
        <v>0</v>
      </c>
      <c r="D222" s="33">
        <f t="shared" si="93"/>
        <v>0</v>
      </c>
      <c r="E222" s="33">
        <f t="shared" si="93"/>
        <v>0</v>
      </c>
      <c r="F222" s="33">
        <f t="shared" si="93"/>
        <v>0</v>
      </c>
      <c r="G222" s="33"/>
      <c r="H222" s="33"/>
      <c r="I222" s="33"/>
      <c r="J222" s="33"/>
      <c r="K222" s="78" t="s">
        <v>35</v>
      </c>
      <c r="L222" s="78" t="s">
        <v>35</v>
      </c>
      <c r="M222" s="33" t="s">
        <v>35</v>
      </c>
      <c r="N222" s="33" t="s">
        <v>35</v>
      </c>
      <c r="O222" s="29" t="s">
        <v>35</v>
      </c>
      <c r="P222" s="78" t="s">
        <v>35</v>
      </c>
      <c r="Q222" s="33" t="s">
        <v>35</v>
      </c>
      <c r="R222" s="33" t="s">
        <v>35</v>
      </c>
      <c r="S222" s="29" t="s">
        <v>35</v>
      </c>
      <c r="T222" s="35" t="s">
        <v>39</v>
      </c>
    </row>
    <row r="223" spans="1:23" ht="34.5" customHeight="1" thickBot="1" x14ac:dyDescent="0.3">
      <c r="A223" s="170" t="s">
        <v>93</v>
      </c>
      <c r="B223" s="171"/>
      <c r="C223" s="171"/>
      <c r="D223" s="171"/>
      <c r="E223" s="171"/>
      <c r="F223" s="171"/>
      <c r="G223" s="171"/>
      <c r="H223" s="171"/>
      <c r="I223" s="171"/>
      <c r="J223" s="171"/>
      <c r="K223" s="171"/>
      <c r="L223" s="171"/>
      <c r="M223" s="171"/>
      <c r="N223" s="171"/>
      <c r="O223" s="171"/>
      <c r="P223" s="171"/>
      <c r="Q223" s="171"/>
      <c r="R223" s="171"/>
      <c r="S223" s="171"/>
      <c r="T223" s="172"/>
    </row>
    <row r="224" spans="1:23" ht="33.75" customHeight="1" thickBot="1" x14ac:dyDescent="0.3">
      <c r="A224" s="152" t="s">
        <v>53</v>
      </c>
      <c r="B224" s="153"/>
      <c r="C224" s="153"/>
      <c r="D224" s="153"/>
      <c r="E224" s="153"/>
      <c r="F224" s="153"/>
      <c r="G224" s="153"/>
      <c r="H224" s="153"/>
      <c r="I224" s="153"/>
      <c r="J224" s="153"/>
      <c r="K224" s="153"/>
      <c r="L224" s="153"/>
      <c r="M224" s="153"/>
      <c r="N224" s="153"/>
      <c r="O224" s="153"/>
      <c r="P224" s="153"/>
      <c r="Q224" s="153"/>
      <c r="R224" s="153"/>
      <c r="S224" s="153"/>
      <c r="T224" s="154"/>
    </row>
    <row r="225" spans="1:23" ht="36.75" customHeight="1" thickBot="1" x14ac:dyDescent="0.3">
      <c r="A225" s="152" t="s">
        <v>36</v>
      </c>
      <c r="B225" s="153"/>
      <c r="C225" s="153"/>
      <c r="D225" s="153"/>
      <c r="E225" s="153"/>
      <c r="F225" s="153"/>
      <c r="G225" s="153"/>
      <c r="H225" s="153"/>
      <c r="I225" s="153"/>
      <c r="J225" s="153"/>
      <c r="K225" s="164"/>
      <c r="L225" s="16" t="s">
        <v>198</v>
      </c>
      <c r="M225" s="91" t="s">
        <v>77</v>
      </c>
      <c r="N225" s="88">
        <f>N232</f>
        <v>1</v>
      </c>
      <c r="O225" s="89">
        <v>1</v>
      </c>
      <c r="P225" s="91" t="s">
        <v>77</v>
      </c>
      <c r="Q225" s="91" t="s">
        <v>77</v>
      </c>
      <c r="R225" s="91" t="s">
        <v>77</v>
      </c>
      <c r="S225" s="91" t="s">
        <v>77</v>
      </c>
      <c r="T225" s="90">
        <v>2</v>
      </c>
    </row>
    <row r="226" spans="1:23" ht="27.75" customHeight="1" thickBot="1" x14ac:dyDescent="0.3">
      <c r="A226" s="152" t="s">
        <v>108</v>
      </c>
      <c r="B226" s="153"/>
      <c r="C226" s="153"/>
      <c r="D226" s="153"/>
      <c r="E226" s="153"/>
      <c r="F226" s="153"/>
      <c r="G226" s="153"/>
      <c r="H226" s="153"/>
      <c r="I226" s="153"/>
      <c r="J226" s="153"/>
      <c r="K226" s="153"/>
      <c r="L226" s="153"/>
      <c r="M226" s="153"/>
      <c r="N226" s="153"/>
      <c r="O226" s="153"/>
      <c r="P226" s="153"/>
      <c r="Q226" s="153"/>
      <c r="R226" s="153"/>
      <c r="S226" s="153"/>
      <c r="T226" s="154"/>
      <c r="U226" s="56"/>
      <c r="V226" s="85"/>
      <c r="W226" s="85"/>
    </row>
    <row r="227" spans="1:23" ht="24.75" customHeight="1" x14ac:dyDescent="0.25">
      <c r="A227" s="134" t="s">
        <v>173</v>
      </c>
      <c r="B227" s="66" t="s">
        <v>32</v>
      </c>
      <c r="C227" s="30">
        <f>SUM(D227:J227)</f>
        <v>486798038</v>
      </c>
      <c r="D227" s="30">
        <f>D228+D229+D230+D231</f>
        <v>50796000</v>
      </c>
      <c r="E227" s="30">
        <f t="shared" ref="E227:J227" si="95">E228+E229+E230+E231</f>
        <v>220885987</v>
      </c>
      <c r="F227" s="30">
        <f t="shared" si="95"/>
        <v>215116051</v>
      </c>
      <c r="G227" s="30">
        <f t="shared" si="95"/>
        <v>0</v>
      </c>
      <c r="H227" s="30">
        <f t="shared" si="95"/>
        <v>0</v>
      </c>
      <c r="I227" s="30">
        <f t="shared" si="95"/>
        <v>0</v>
      </c>
      <c r="J227" s="30">
        <f t="shared" si="95"/>
        <v>0</v>
      </c>
      <c r="K227" s="212"/>
      <c r="L227" s="122"/>
      <c r="M227" s="110"/>
      <c r="N227" s="110">
        <v>0</v>
      </c>
      <c r="O227" s="110">
        <v>0</v>
      </c>
      <c r="P227" s="110"/>
      <c r="Q227" s="110"/>
      <c r="R227" s="110"/>
      <c r="S227" s="110"/>
      <c r="T227" s="183"/>
      <c r="U227" s="56"/>
      <c r="V227" s="85"/>
      <c r="W227" s="85"/>
    </row>
    <row r="228" spans="1:23" ht="79.900000000000006" customHeight="1" x14ac:dyDescent="0.25">
      <c r="A228" s="135"/>
      <c r="B228" s="62" t="s">
        <v>33</v>
      </c>
      <c r="C228" s="32">
        <f t="shared" ref="C228:C313" si="96">SUM(D228:J228)</f>
        <v>0</v>
      </c>
      <c r="D228" s="32">
        <f>D233+D238+D243+D248+D253+D258+D263+D268</f>
        <v>0</v>
      </c>
      <c r="E228" s="32">
        <f t="shared" ref="E228:J228" si="97">E233+E238+E243+E248+E253+E258+E263+E268</f>
        <v>0</v>
      </c>
      <c r="F228" s="32">
        <f t="shared" si="97"/>
        <v>0</v>
      </c>
      <c r="G228" s="32">
        <f t="shared" si="97"/>
        <v>0</v>
      </c>
      <c r="H228" s="32">
        <f t="shared" si="97"/>
        <v>0</v>
      </c>
      <c r="I228" s="32">
        <f t="shared" si="97"/>
        <v>0</v>
      </c>
      <c r="J228" s="32">
        <f t="shared" si="97"/>
        <v>0</v>
      </c>
      <c r="K228" s="213"/>
      <c r="L228" s="123"/>
      <c r="M228" s="111"/>
      <c r="N228" s="111"/>
      <c r="O228" s="111"/>
      <c r="P228" s="111"/>
      <c r="Q228" s="111"/>
      <c r="R228" s="111"/>
      <c r="S228" s="111"/>
      <c r="T228" s="184"/>
      <c r="U228" s="56"/>
      <c r="V228" s="85"/>
      <c r="W228" s="85"/>
    </row>
    <row r="229" spans="1:23" ht="78.75" customHeight="1" x14ac:dyDescent="0.25">
      <c r="A229" s="135"/>
      <c r="B229" s="62" t="s">
        <v>55</v>
      </c>
      <c r="C229" s="32">
        <f t="shared" si="96"/>
        <v>345122000</v>
      </c>
      <c r="D229" s="32">
        <f t="shared" ref="D229:J229" si="98">D234+D239+D244+D249+D254+D259+D264+D269</f>
        <v>45716000</v>
      </c>
      <c r="E229" s="32">
        <f t="shared" si="98"/>
        <v>100884000</v>
      </c>
      <c r="F229" s="32">
        <f t="shared" si="98"/>
        <v>198522000</v>
      </c>
      <c r="G229" s="32">
        <f t="shared" si="98"/>
        <v>0</v>
      </c>
      <c r="H229" s="32">
        <f t="shared" si="98"/>
        <v>0</v>
      </c>
      <c r="I229" s="32">
        <f t="shared" si="98"/>
        <v>0</v>
      </c>
      <c r="J229" s="32">
        <f t="shared" si="98"/>
        <v>0</v>
      </c>
      <c r="K229" s="213"/>
      <c r="L229" s="123"/>
      <c r="M229" s="111"/>
      <c r="N229" s="111"/>
      <c r="O229" s="111"/>
      <c r="P229" s="111"/>
      <c r="Q229" s="111"/>
      <c r="R229" s="111"/>
      <c r="S229" s="111"/>
      <c r="T229" s="184"/>
      <c r="U229" s="56"/>
      <c r="V229" s="85"/>
      <c r="W229" s="85"/>
    </row>
    <row r="230" spans="1:23" ht="36.6" customHeight="1" x14ac:dyDescent="0.25">
      <c r="A230" s="135"/>
      <c r="B230" s="62" t="s">
        <v>34</v>
      </c>
      <c r="C230" s="32">
        <f t="shared" si="96"/>
        <v>141676038</v>
      </c>
      <c r="D230" s="32">
        <f t="shared" ref="D230:J230" si="99">D235+D240+D245+D250+D255+D260+D265+D270</f>
        <v>5080000</v>
      </c>
      <c r="E230" s="32">
        <f>E235+E240+E245+E250+E255+E260+E265+E270</f>
        <v>120001987</v>
      </c>
      <c r="F230" s="32">
        <f t="shared" si="99"/>
        <v>16594051</v>
      </c>
      <c r="G230" s="32">
        <f t="shared" si="99"/>
        <v>0</v>
      </c>
      <c r="H230" s="32">
        <f t="shared" si="99"/>
        <v>0</v>
      </c>
      <c r="I230" s="32">
        <f t="shared" si="99"/>
        <v>0</v>
      </c>
      <c r="J230" s="32">
        <f t="shared" si="99"/>
        <v>0</v>
      </c>
      <c r="K230" s="213"/>
      <c r="L230" s="123"/>
      <c r="M230" s="111"/>
      <c r="N230" s="111"/>
      <c r="O230" s="111"/>
      <c r="P230" s="111"/>
      <c r="Q230" s="111"/>
      <c r="R230" s="111"/>
      <c r="S230" s="111"/>
      <c r="T230" s="184"/>
      <c r="U230" s="56"/>
      <c r="V230" s="85"/>
      <c r="W230" s="85"/>
    </row>
    <row r="231" spans="1:23" ht="30.75" thickBot="1" x14ac:dyDescent="0.3">
      <c r="A231" s="136"/>
      <c r="B231" s="92" t="s">
        <v>37</v>
      </c>
      <c r="C231" s="33">
        <f t="shared" si="96"/>
        <v>0</v>
      </c>
      <c r="D231" s="33">
        <f t="shared" ref="D231:J231" si="100">D236+D241+D246+D251+D256+D261+D266+D271</f>
        <v>0</v>
      </c>
      <c r="E231" s="33">
        <f t="shared" si="100"/>
        <v>0</v>
      </c>
      <c r="F231" s="33">
        <f t="shared" si="100"/>
        <v>0</v>
      </c>
      <c r="G231" s="33">
        <f t="shared" si="100"/>
        <v>0</v>
      </c>
      <c r="H231" s="33">
        <f t="shared" si="100"/>
        <v>0</v>
      </c>
      <c r="I231" s="33">
        <f t="shared" si="100"/>
        <v>0</v>
      </c>
      <c r="J231" s="33">
        <f t="shared" si="100"/>
        <v>0</v>
      </c>
      <c r="K231" s="214"/>
      <c r="L231" s="124"/>
      <c r="M231" s="112"/>
      <c r="N231" s="112"/>
      <c r="O231" s="112"/>
      <c r="P231" s="112"/>
      <c r="Q231" s="112"/>
      <c r="R231" s="112"/>
      <c r="S231" s="112"/>
      <c r="T231" s="185"/>
      <c r="U231" s="56"/>
      <c r="V231" s="85"/>
      <c r="W231" s="85"/>
    </row>
    <row r="232" spans="1:23" x14ac:dyDescent="0.25">
      <c r="A232" s="128" t="s">
        <v>115</v>
      </c>
      <c r="B232" s="66" t="s">
        <v>32</v>
      </c>
      <c r="C232" s="30">
        <f t="shared" si="96"/>
        <v>104542280</v>
      </c>
      <c r="D232" s="30">
        <f>D233+D234+D235+D236</f>
        <v>0</v>
      </c>
      <c r="E232" s="30">
        <f t="shared" ref="E232:J232" si="101">E233+E234+E235+E236</f>
        <v>104542280</v>
      </c>
      <c r="F232" s="30">
        <f t="shared" si="101"/>
        <v>0</v>
      </c>
      <c r="G232" s="30">
        <f t="shared" si="101"/>
        <v>0</v>
      </c>
      <c r="H232" s="30">
        <f t="shared" si="101"/>
        <v>0</v>
      </c>
      <c r="I232" s="30">
        <f t="shared" si="101"/>
        <v>0</v>
      </c>
      <c r="J232" s="30">
        <f t="shared" si="101"/>
        <v>0</v>
      </c>
      <c r="K232" s="113" t="s">
        <v>71</v>
      </c>
      <c r="L232" s="122" t="s">
        <v>197</v>
      </c>
      <c r="M232" s="218" t="s">
        <v>77</v>
      </c>
      <c r="N232" s="145">
        <v>1</v>
      </c>
      <c r="O232" s="218" t="s">
        <v>77</v>
      </c>
      <c r="P232" s="218" t="s">
        <v>77</v>
      </c>
      <c r="Q232" s="218" t="s">
        <v>77</v>
      </c>
      <c r="R232" s="218" t="s">
        <v>77</v>
      </c>
      <c r="S232" s="218" t="s">
        <v>77</v>
      </c>
      <c r="T232" s="176">
        <v>1</v>
      </c>
      <c r="U232" s="56"/>
      <c r="V232" s="85"/>
      <c r="W232" s="85"/>
    </row>
    <row r="233" spans="1:23" ht="75" x14ac:dyDescent="0.25">
      <c r="A233" s="129"/>
      <c r="B233" s="67" t="s">
        <v>33</v>
      </c>
      <c r="C233" s="32">
        <f t="shared" si="96"/>
        <v>0</v>
      </c>
      <c r="D233" s="32"/>
      <c r="E233" s="32"/>
      <c r="F233" s="32"/>
      <c r="G233" s="32"/>
      <c r="H233" s="32"/>
      <c r="I233" s="32"/>
      <c r="J233" s="32"/>
      <c r="K233" s="114"/>
      <c r="L233" s="123"/>
      <c r="M233" s="157"/>
      <c r="N233" s="139"/>
      <c r="O233" s="157"/>
      <c r="P233" s="157"/>
      <c r="Q233" s="157"/>
      <c r="R233" s="157"/>
      <c r="S233" s="157"/>
      <c r="T233" s="177"/>
      <c r="U233" s="56"/>
      <c r="V233" s="85"/>
      <c r="W233" s="85"/>
    </row>
    <row r="234" spans="1:23" ht="75" x14ac:dyDescent="0.25">
      <c r="A234" s="129"/>
      <c r="B234" s="67" t="s">
        <v>55</v>
      </c>
      <c r="C234" s="32">
        <f t="shared" si="96"/>
        <v>0</v>
      </c>
      <c r="D234" s="32"/>
      <c r="E234" s="32"/>
      <c r="F234" s="32"/>
      <c r="G234" s="32"/>
      <c r="H234" s="32"/>
      <c r="I234" s="32"/>
      <c r="J234" s="32"/>
      <c r="K234" s="114"/>
      <c r="L234" s="123"/>
      <c r="M234" s="157"/>
      <c r="N234" s="139"/>
      <c r="O234" s="157"/>
      <c r="P234" s="157"/>
      <c r="Q234" s="157"/>
      <c r="R234" s="157"/>
      <c r="S234" s="157"/>
      <c r="T234" s="177"/>
      <c r="U234" s="56"/>
      <c r="V234" s="85"/>
      <c r="W234" s="85"/>
    </row>
    <row r="235" spans="1:23" ht="30" x14ac:dyDescent="0.25">
      <c r="A235" s="129"/>
      <c r="B235" s="67" t="s">
        <v>34</v>
      </c>
      <c r="C235" s="32">
        <f t="shared" si="96"/>
        <v>104542280</v>
      </c>
      <c r="D235" s="32"/>
      <c r="E235" s="32">
        <v>104542280</v>
      </c>
      <c r="F235" s="32">
        <v>0</v>
      </c>
      <c r="G235" s="32"/>
      <c r="H235" s="32"/>
      <c r="I235" s="32"/>
      <c r="J235" s="32"/>
      <c r="K235" s="114"/>
      <c r="L235" s="123"/>
      <c r="M235" s="157"/>
      <c r="N235" s="139"/>
      <c r="O235" s="157"/>
      <c r="P235" s="157"/>
      <c r="Q235" s="157"/>
      <c r="R235" s="157"/>
      <c r="S235" s="157"/>
      <c r="T235" s="177"/>
      <c r="U235" s="56"/>
      <c r="V235" s="85"/>
      <c r="W235" s="85"/>
    </row>
    <row r="236" spans="1:23" ht="30.75" thickBot="1" x14ac:dyDescent="0.3">
      <c r="A236" s="130"/>
      <c r="B236" s="68" t="s">
        <v>37</v>
      </c>
      <c r="C236" s="33">
        <f t="shared" si="96"/>
        <v>0</v>
      </c>
      <c r="D236" s="33"/>
      <c r="E236" s="33"/>
      <c r="F236" s="33"/>
      <c r="G236" s="33"/>
      <c r="H236" s="33"/>
      <c r="I236" s="33"/>
      <c r="J236" s="33"/>
      <c r="K236" s="115"/>
      <c r="L236" s="124"/>
      <c r="M236" s="219"/>
      <c r="N236" s="146"/>
      <c r="O236" s="219"/>
      <c r="P236" s="219"/>
      <c r="Q236" s="219"/>
      <c r="R236" s="219"/>
      <c r="S236" s="219"/>
      <c r="T236" s="178"/>
      <c r="U236" s="56"/>
      <c r="V236" s="85"/>
      <c r="W236" s="85"/>
    </row>
    <row r="237" spans="1:23" ht="43.5" customHeight="1" x14ac:dyDescent="0.25">
      <c r="A237" s="128" t="s">
        <v>116</v>
      </c>
      <c r="B237" s="66" t="s">
        <v>32</v>
      </c>
      <c r="C237" s="30">
        <f t="shared" si="96"/>
        <v>382255758</v>
      </c>
      <c r="D237" s="30">
        <f>D238+D239+D240+D241</f>
        <v>50796000</v>
      </c>
      <c r="E237" s="30">
        <f t="shared" ref="E237:J237" si="102">E238+E239+E240+E241</f>
        <v>116343707</v>
      </c>
      <c r="F237" s="30">
        <f t="shared" si="102"/>
        <v>215116051</v>
      </c>
      <c r="G237" s="30">
        <f t="shared" si="102"/>
        <v>0</v>
      </c>
      <c r="H237" s="30">
        <f t="shared" si="102"/>
        <v>0</v>
      </c>
      <c r="I237" s="30">
        <f t="shared" si="102"/>
        <v>0</v>
      </c>
      <c r="J237" s="30">
        <f t="shared" si="102"/>
        <v>0</v>
      </c>
      <c r="K237" s="113" t="s">
        <v>71</v>
      </c>
      <c r="L237" s="17" t="s">
        <v>197</v>
      </c>
      <c r="M237" s="218" t="s">
        <v>77</v>
      </c>
      <c r="N237" s="145" t="s">
        <v>77</v>
      </c>
      <c r="O237" s="150" t="s">
        <v>92</v>
      </c>
      <c r="P237" s="218" t="s">
        <v>77</v>
      </c>
      <c r="Q237" s="145" t="s">
        <v>77</v>
      </c>
      <c r="R237" s="218" t="s">
        <v>77</v>
      </c>
      <c r="S237" s="145" t="s">
        <v>77</v>
      </c>
      <c r="T237" s="225">
        <v>1</v>
      </c>
      <c r="U237" s="56"/>
      <c r="V237" s="85"/>
      <c r="W237" s="85"/>
    </row>
    <row r="238" spans="1:23" ht="75" x14ac:dyDescent="0.25">
      <c r="A238" s="129"/>
      <c r="B238" s="67" t="s">
        <v>33</v>
      </c>
      <c r="C238" s="32">
        <f t="shared" si="96"/>
        <v>0</v>
      </c>
      <c r="D238" s="32"/>
      <c r="E238" s="32"/>
      <c r="F238" s="32"/>
      <c r="G238" s="32"/>
      <c r="H238" s="32"/>
      <c r="I238" s="32"/>
      <c r="J238" s="32"/>
      <c r="K238" s="114"/>
      <c r="L238" s="18"/>
      <c r="M238" s="157"/>
      <c r="N238" s="139"/>
      <c r="O238" s="127"/>
      <c r="P238" s="157"/>
      <c r="Q238" s="139"/>
      <c r="R238" s="157"/>
      <c r="S238" s="139"/>
      <c r="T238" s="174"/>
      <c r="U238" s="56"/>
      <c r="V238" s="85"/>
      <c r="W238" s="85"/>
    </row>
    <row r="239" spans="1:23" ht="75" x14ac:dyDescent="0.25">
      <c r="A239" s="129"/>
      <c r="B239" s="67" t="s">
        <v>55</v>
      </c>
      <c r="C239" s="32">
        <f t="shared" si="96"/>
        <v>345122000</v>
      </c>
      <c r="D239" s="32">
        <f>20000000+25716000</f>
        <v>45716000</v>
      </c>
      <c r="E239" s="32">
        <v>100884000</v>
      </c>
      <c r="F239" s="32">
        <v>198522000</v>
      </c>
      <c r="G239" s="32"/>
      <c r="H239" s="32"/>
      <c r="I239" s="32"/>
      <c r="J239" s="32"/>
      <c r="K239" s="114"/>
      <c r="L239" s="18"/>
      <c r="M239" s="158"/>
      <c r="N239" s="159"/>
      <c r="O239" s="163"/>
      <c r="P239" s="158"/>
      <c r="Q239" s="159"/>
      <c r="R239" s="158"/>
      <c r="S239" s="159"/>
      <c r="T239" s="226"/>
      <c r="U239" s="56"/>
      <c r="V239" s="85"/>
      <c r="W239" s="85"/>
    </row>
    <row r="240" spans="1:23" ht="30" x14ac:dyDescent="0.25">
      <c r="A240" s="129"/>
      <c r="B240" s="67" t="s">
        <v>34</v>
      </c>
      <c r="C240" s="32">
        <f t="shared" si="96"/>
        <v>37133758</v>
      </c>
      <c r="D240" s="32">
        <f>2222223+2857777</f>
        <v>5080000</v>
      </c>
      <c r="E240" s="32">
        <v>15459707</v>
      </c>
      <c r="F240" s="32">
        <v>16594051</v>
      </c>
      <c r="G240" s="32"/>
      <c r="H240" s="32"/>
      <c r="I240" s="32"/>
      <c r="J240" s="32"/>
      <c r="K240" s="114"/>
      <c r="L240" s="20" t="s">
        <v>203</v>
      </c>
      <c r="M240" s="93" t="s">
        <v>204</v>
      </c>
      <c r="N240" s="93" t="s">
        <v>205</v>
      </c>
      <c r="O240" s="93" t="s">
        <v>206</v>
      </c>
      <c r="P240" s="93"/>
      <c r="Q240" s="93"/>
      <c r="R240" s="93"/>
      <c r="S240" s="93"/>
      <c r="T240" s="93" t="s">
        <v>206</v>
      </c>
      <c r="U240" s="56"/>
      <c r="V240" s="85"/>
      <c r="W240" s="85"/>
    </row>
    <row r="241" spans="1:23" ht="30.75" thickBot="1" x14ac:dyDescent="0.3">
      <c r="A241" s="130"/>
      <c r="B241" s="68" t="s">
        <v>37</v>
      </c>
      <c r="C241" s="33">
        <f t="shared" si="96"/>
        <v>0</v>
      </c>
      <c r="D241" s="33"/>
      <c r="E241" s="33"/>
      <c r="F241" s="33"/>
      <c r="G241" s="33"/>
      <c r="H241" s="33"/>
      <c r="I241" s="33"/>
      <c r="J241" s="33"/>
      <c r="K241" s="115"/>
      <c r="L241" s="19"/>
      <c r="M241" s="94"/>
      <c r="N241" s="94"/>
      <c r="O241" s="94"/>
      <c r="P241" s="94"/>
      <c r="Q241" s="94"/>
      <c r="R241" s="94"/>
      <c r="S241" s="94"/>
      <c r="T241" s="94"/>
      <c r="U241" s="56"/>
      <c r="V241" s="85"/>
      <c r="W241" s="85"/>
    </row>
    <row r="242" spans="1:23" ht="36" hidden="1" customHeight="1" x14ac:dyDescent="0.25">
      <c r="A242" s="144" t="s">
        <v>117</v>
      </c>
      <c r="B242" s="95" t="s">
        <v>32</v>
      </c>
      <c r="C242" s="96">
        <f t="shared" si="96"/>
        <v>0</v>
      </c>
      <c r="D242" s="96">
        <f t="shared" ref="D242:G242" si="103">D243+D244+D245+D246</f>
        <v>0</v>
      </c>
      <c r="E242" s="96">
        <f t="shared" si="103"/>
        <v>0</v>
      </c>
      <c r="F242" s="96">
        <f t="shared" si="103"/>
        <v>0</v>
      </c>
      <c r="G242" s="96">
        <f t="shared" si="103"/>
        <v>0</v>
      </c>
      <c r="H242" s="96">
        <f>H243+H244+H245+H246</f>
        <v>0</v>
      </c>
      <c r="I242" s="96">
        <f>I243+I244+I245+I246</f>
        <v>0</v>
      </c>
      <c r="J242" s="96">
        <f>J243+J244+J245+J246</f>
        <v>0</v>
      </c>
      <c r="K242" s="114" t="s">
        <v>71</v>
      </c>
      <c r="L242" s="123" t="s">
        <v>139</v>
      </c>
      <c r="M242" s="157" t="s">
        <v>77</v>
      </c>
      <c r="N242" s="139" t="s">
        <v>77</v>
      </c>
      <c r="O242" s="157" t="s">
        <v>77</v>
      </c>
      <c r="P242" s="157" t="s">
        <v>77</v>
      </c>
      <c r="Q242" s="139" t="s">
        <v>77</v>
      </c>
      <c r="R242" s="127"/>
      <c r="S242" s="139"/>
      <c r="T242" s="161"/>
      <c r="U242" s="56"/>
      <c r="V242" s="85"/>
      <c r="W242" s="85"/>
    </row>
    <row r="243" spans="1:23" ht="75" hidden="1" x14ac:dyDescent="0.25">
      <c r="A243" s="144"/>
      <c r="B243" s="67" t="s">
        <v>33</v>
      </c>
      <c r="C243" s="32">
        <f t="shared" si="96"/>
        <v>0</v>
      </c>
      <c r="D243" s="32"/>
      <c r="E243" s="32"/>
      <c r="F243" s="32"/>
      <c r="G243" s="32"/>
      <c r="H243" s="32"/>
      <c r="I243" s="32"/>
      <c r="J243" s="32"/>
      <c r="K243" s="114"/>
      <c r="L243" s="123"/>
      <c r="M243" s="157"/>
      <c r="N243" s="139"/>
      <c r="O243" s="157"/>
      <c r="P243" s="157"/>
      <c r="Q243" s="139"/>
      <c r="R243" s="127"/>
      <c r="S243" s="139"/>
      <c r="T243" s="161"/>
      <c r="U243" s="56"/>
      <c r="V243" s="85"/>
      <c r="W243" s="85"/>
    </row>
    <row r="244" spans="1:23" ht="75" hidden="1" x14ac:dyDescent="0.25">
      <c r="A244" s="144"/>
      <c r="B244" s="67" t="s">
        <v>55</v>
      </c>
      <c r="C244" s="32">
        <f t="shared" si="96"/>
        <v>0</v>
      </c>
      <c r="D244" s="32"/>
      <c r="E244" s="32"/>
      <c r="F244" s="32"/>
      <c r="G244" s="32"/>
      <c r="H244" s="32"/>
      <c r="I244" s="32"/>
      <c r="J244" s="32"/>
      <c r="K244" s="114"/>
      <c r="L244" s="123"/>
      <c r="M244" s="157"/>
      <c r="N244" s="139"/>
      <c r="O244" s="157"/>
      <c r="P244" s="157"/>
      <c r="Q244" s="139"/>
      <c r="R244" s="127"/>
      <c r="S244" s="139"/>
      <c r="T244" s="161"/>
      <c r="U244" s="56"/>
      <c r="V244" s="85"/>
      <c r="W244" s="85"/>
    </row>
    <row r="245" spans="1:23" ht="30" hidden="1" x14ac:dyDescent="0.25">
      <c r="A245" s="144"/>
      <c r="B245" s="67" t="s">
        <v>34</v>
      </c>
      <c r="C245" s="32">
        <f t="shared" si="96"/>
        <v>0</v>
      </c>
      <c r="D245" s="32"/>
      <c r="E245" s="32"/>
      <c r="F245" s="32"/>
      <c r="G245" s="32"/>
      <c r="H245" s="32"/>
      <c r="I245" s="32"/>
      <c r="J245" s="32"/>
      <c r="K245" s="114"/>
      <c r="L245" s="123"/>
      <c r="M245" s="157"/>
      <c r="N245" s="139"/>
      <c r="O245" s="157"/>
      <c r="P245" s="157"/>
      <c r="Q245" s="139"/>
      <c r="R245" s="127"/>
      <c r="S245" s="139"/>
      <c r="T245" s="161"/>
      <c r="U245" s="56"/>
      <c r="V245" s="85"/>
      <c r="W245" s="85"/>
    </row>
    <row r="246" spans="1:23" ht="30" hidden="1" x14ac:dyDescent="0.25">
      <c r="A246" s="224"/>
      <c r="B246" s="67" t="s">
        <v>37</v>
      </c>
      <c r="C246" s="32">
        <f t="shared" si="96"/>
        <v>0</v>
      </c>
      <c r="D246" s="32"/>
      <c r="E246" s="32"/>
      <c r="F246" s="32"/>
      <c r="G246" s="32"/>
      <c r="H246" s="32"/>
      <c r="I246" s="32"/>
      <c r="J246" s="32"/>
      <c r="K246" s="180"/>
      <c r="L246" s="155"/>
      <c r="M246" s="158"/>
      <c r="N246" s="159"/>
      <c r="O246" s="158"/>
      <c r="P246" s="158"/>
      <c r="Q246" s="159"/>
      <c r="R246" s="163"/>
      <c r="S246" s="159"/>
      <c r="T246" s="162"/>
      <c r="U246" s="56"/>
      <c r="V246" s="85"/>
      <c r="W246" s="85"/>
    </row>
    <row r="247" spans="1:23" ht="39.75" hidden="1" customHeight="1" x14ac:dyDescent="0.25">
      <c r="A247" s="143" t="s">
        <v>118</v>
      </c>
      <c r="B247" s="67" t="s">
        <v>32</v>
      </c>
      <c r="C247" s="32">
        <f t="shared" si="96"/>
        <v>0</v>
      </c>
      <c r="D247" s="32">
        <f t="shared" ref="D247:J247" si="104">D248+D249+D250+D251</f>
        <v>0</v>
      </c>
      <c r="E247" s="32">
        <f t="shared" si="104"/>
        <v>0</v>
      </c>
      <c r="F247" s="32">
        <f t="shared" si="104"/>
        <v>0</v>
      </c>
      <c r="G247" s="32">
        <f t="shared" si="104"/>
        <v>0</v>
      </c>
      <c r="H247" s="32">
        <f t="shared" si="104"/>
        <v>0</v>
      </c>
      <c r="I247" s="32">
        <f t="shared" si="104"/>
        <v>0</v>
      </c>
      <c r="J247" s="32">
        <f t="shared" si="104"/>
        <v>0</v>
      </c>
      <c r="K247" s="179" t="s">
        <v>71</v>
      </c>
      <c r="L247" s="125" t="s">
        <v>139</v>
      </c>
      <c r="M247" s="156"/>
      <c r="N247" s="138"/>
      <c r="O247" s="156"/>
      <c r="P247" s="156"/>
      <c r="Q247" s="138"/>
      <c r="R247" s="126"/>
      <c r="S247" s="138"/>
      <c r="T247" s="160"/>
      <c r="U247" s="56"/>
      <c r="V247" s="85"/>
      <c r="W247" s="85"/>
    </row>
    <row r="248" spans="1:23" ht="75" hidden="1" x14ac:dyDescent="0.25">
      <c r="A248" s="144"/>
      <c r="B248" s="67" t="s">
        <v>33</v>
      </c>
      <c r="C248" s="32">
        <f t="shared" si="96"/>
        <v>0</v>
      </c>
      <c r="D248" s="32"/>
      <c r="E248" s="32"/>
      <c r="F248" s="32"/>
      <c r="G248" s="32"/>
      <c r="H248" s="32"/>
      <c r="I248" s="32"/>
      <c r="J248" s="32"/>
      <c r="K248" s="114"/>
      <c r="L248" s="123"/>
      <c r="M248" s="157"/>
      <c r="N248" s="139"/>
      <c r="O248" s="157"/>
      <c r="P248" s="157"/>
      <c r="Q248" s="139"/>
      <c r="R248" s="127"/>
      <c r="S248" s="139"/>
      <c r="T248" s="161"/>
      <c r="U248" s="56"/>
      <c r="V248" s="85"/>
      <c r="W248" s="85"/>
    </row>
    <row r="249" spans="1:23" ht="75" hidden="1" x14ac:dyDescent="0.25">
      <c r="A249" s="144"/>
      <c r="B249" s="67" t="s">
        <v>55</v>
      </c>
      <c r="C249" s="32">
        <f t="shared" si="96"/>
        <v>0</v>
      </c>
      <c r="D249" s="32"/>
      <c r="E249" s="32"/>
      <c r="F249" s="32"/>
      <c r="G249" s="32"/>
      <c r="H249" s="32"/>
      <c r="I249" s="32"/>
      <c r="J249" s="32"/>
      <c r="K249" s="114"/>
      <c r="L249" s="123"/>
      <c r="M249" s="157"/>
      <c r="N249" s="139"/>
      <c r="O249" s="157"/>
      <c r="P249" s="157"/>
      <c r="Q249" s="139"/>
      <c r="R249" s="127"/>
      <c r="S249" s="139"/>
      <c r="T249" s="161"/>
      <c r="U249" s="56"/>
      <c r="V249" s="85"/>
      <c r="W249" s="85"/>
    </row>
    <row r="250" spans="1:23" ht="30" hidden="1" x14ac:dyDescent="0.25">
      <c r="A250" s="144"/>
      <c r="B250" s="67" t="s">
        <v>34</v>
      </c>
      <c r="C250" s="32">
        <f t="shared" si="96"/>
        <v>0</v>
      </c>
      <c r="D250" s="32"/>
      <c r="E250" s="32"/>
      <c r="F250" s="32"/>
      <c r="G250" s="32"/>
      <c r="H250" s="32"/>
      <c r="I250" s="32"/>
      <c r="J250" s="32"/>
      <c r="K250" s="114"/>
      <c r="L250" s="123"/>
      <c r="M250" s="157"/>
      <c r="N250" s="139"/>
      <c r="O250" s="157"/>
      <c r="P250" s="157"/>
      <c r="Q250" s="139"/>
      <c r="R250" s="127"/>
      <c r="S250" s="139"/>
      <c r="T250" s="161"/>
      <c r="U250" s="56"/>
      <c r="V250" s="85"/>
      <c r="W250" s="85"/>
    </row>
    <row r="251" spans="1:23" ht="30" hidden="1" x14ac:dyDescent="0.25">
      <c r="A251" s="224"/>
      <c r="B251" s="67" t="s">
        <v>37</v>
      </c>
      <c r="C251" s="32">
        <f t="shared" si="96"/>
        <v>0</v>
      </c>
      <c r="D251" s="32"/>
      <c r="E251" s="32"/>
      <c r="F251" s="32"/>
      <c r="G251" s="32"/>
      <c r="H251" s="32"/>
      <c r="I251" s="32"/>
      <c r="J251" s="32"/>
      <c r="K251" s="180"/>
      <c r="L251" s="155"/>
      <c r="M251" s="158"/>
      <c r="N251" s="159"/>
      <c r="O251" s="158"/>
      <c r="P251" s="158"/>
      <c r="Q251" s="159"/>
      <c r="R251" s="163"/>
      <c r="S251" s="159"/>
      <c r="T251" s="162"/>
      <c r="U251" s="56"/>
      <c r="V251" s="85"/>
      <c r="W251" s="85"/>
    </row>
    <row r="252" spans="1:23" hidden="1" x14ac:dyDescent="0.25">
      <c r="A252" s="140" t="s">
        <v>119</v>
      </c>
      <c r="B252" s="67" t="s">
        <v>32</v>
      </c>
      <c r="C252" s="32">
        <f t="shared" ref="C252:C266" si="105">SUM(D252:J252)</f>
        <v>0</v>
      </c>
      <c r="D252" s="32">
        <f>D253+D254+D255+D256</f>
        <v>0</v>
      </c>
      <c r="E252" s="32">
        <f t="shared" ref="E252:J252" si="106">E253+E254+E255+E256</f>
        <v>0</v>
      </c>
      <c r="F252" s="32">
        <f t="shared" si="106"/>
        <v>0</v>
      </c>
      <c r="G252" s="32">
        <f t="shared" si="106"/>
        <v>0</v>
      </c>
      <c r="H252" s="32">
        <f t="shared" si="106"/>
        <v>0</v>
      </c>
      <c r="I252" s="32">
        <f t="shared" si="106"/>
        <v>0</v>
      </c>
      <c r="J252" s="32">
        <f t="shared" si="106"/>
        <v>0</v>
      </c>
      <c r="K252" s="179" t="s">
        <v>71</v>
      </c>
      <c r="L252" s="125" t="s">
        <v>139</v>
      </c>
      <c r="M252" s="156"/>
      <c r="N252" s="138"/>
      <c r="O252" s="156"/>
      <c r="P252" s="156"/>
      <c r="Q252" s="138"/>
      <c r="R252" s="138"/>
      <c r="S252" s="138"/>
      <c r="T252" s="160"/>
      <c r="U252" s="56"/>
      <c r="V252" s="85"/>
      <c r="W252" s="85"/>
    </row>
    <row r="253" spans="1:23" ht="75" hidden="1" x14ac:dyDescent="0.25">
      <c r="A253" s="141"/>
      <c r="B253" s="67" t="s">
        <v>33</v>
      </c>
      <c r="C253" s="32">
        <f t="shared" si="105"/>
        <v>0</v>
      </c>
      <c r="D253" s="32"/>
      <c r="E253" s="32"/>
      <c r="F253" s="32"/>
      <c r="G253" s="32"/>
      <c r="H253" s="32"/>
      <c r="I253" s="32"/>
      <c r="J253" s="32"/>
      <c r="K253" s="114"/>
      <c r="L253" s="123"/>
      <c r="M253" s="157"/>
      <c r="N253" s="139"/>
      <c r="O253" s="157"/>
      <c r="P253" s="157"/>
      <c r="Q253" s="139"/>
      <c r="R253" s="139"/>
      <c r="S253" s="139"/>
      <c r="T253" s="161"/>
      <c r="U253" s="56"/>
      <c r="V253" s="85"/>
      <c r="W253" s="85"/>
    </row>
    <row r="254" spans="1:23" ht="75" hidden="1" x14ac:dyDescent="0.25">
      <c r="A254" s="141"/>
      <c r="B254" s="67" t="s">
        <v>55</v>
      </c>
      <c r="C254" s="32">
        <f t="shared" si="105"/>
        <v>0</v>
      </c>
      <c r="D254" s="32"/>
      <c r="E254" s="32"/>
      <c r="F254" s="32"/>
      <c r="G254" s="32"/>
      <c r="H254" s="32"/>
      <c r="I254" s="32"/>
      <c r="J254" s="32"/>
      <c r="K254" s="114"/>
      <c r="L254" s="123"/>
      <c r="M254" s="157"/>
      <c r="N254" s="139"/>
      <c r="O254" s="157"/>
      <c r="P254" s="157"/>
      <c r="Q254" s="139"/>
      <c r="R254" s="139"/>
      <c r="S254" s="139"/>
      <c r="T254" s="161"/>
      <c r="U254" s="56"/>
      <c r="V254" s="85"/>
      <c r="W254" s="85"/>
    </row>
    <row r="255" spans="1:23" ht="30" hidden="1" x14ac:dyDescent="0.25">
      <c r="A255" s="141"/>
      <c r="B255" s="67" t="s">
        <v>34</v>
      </c>
      <c r="C255" s="32">
        <f t="shared" si="105"/>
        <v>0</v>
      </c>
      <c r="D255" s="32"/>
      <c r="E255" s="32"/>
      <c r="F255" s="32"/>
      <c r="G255" s="32"/>
      <c r="H255" s="32"/>
      <c r="I255" s="32"/>
      <c r="J255" s="32"/>
      <c r="K255" s="114"/>
      <c r="L255" s="123"/>
      <c r="M255" s="157"/>
      <c r="N255" s="139"/>
      <c r="O255" s="157"/>
      <c r="P255" s="157"/>
      <c r="Q255" s="139"/>
      <c r="R255" s="139"/>
      <c r="S255" s="139"/>
      <c r="T255" s="161"/>
      <c r="U255" s="56"/>
      <c r="V255" s="85"/>
      <c r="W255" s="85"/>
    </row>
    <row r="256" spans="1:23" ht="30" hidden="1" x14ac:dyDescent="0.25">
      <c r="A256" s="142"/>
      <c r="B256" s="67" t="s">
        <v>37</v>
      </c>
      <c r="C256" s="32">
        <f t="shared" si="105"/>
        <v>0</v>
      </c>
      <c r="D256" s="32"/>
      <c r="E256" s="32"/>
      <c r="F256" s="32"/>
      <c r="G256" s="32"/>
      <c r="H256" s="32"/>
      <c r="I256" s="32"/>
      <c r="J256" s="32"/>
      <c r="K256" s="180"/>
      <c r="L256" s="155"/>
      <c r="M256" s="158"/>
      <c r="N256" s="159"/>
      <c r="O256" s="158"/>
      <c r="P256" s="158"/>
      <c r="Q256" s="159"/>
      <c r="R256" s="159"/>
      <c r="S256" s="159"/>
      <c r="T256" s="162"/>
      <c r="U256" s="56"/>
      <c r="V256" s="85"/>
      <c r="W256" s="85"/>
    </row>
    <row r="257" spans="1:23" ht="42" hidden="1" customHeight="1" x14ac:dyDescent="0.25">
      <c r="A257" s="140" t="s">
        <v>120</v>
      </c>
      <c r="B257" s="67" t="s">
        <v>32</v>
      </c>
      <c r="C257" s="32">
        <f t="shared" si="105"/>
        <v>0</v>
      </c>
      <c r="D257" s="32">
        <f>D258+D259+D260+D261</f>
        <v>0</v>
      </c>
      <c r="E257" s="32">
        <f t="shared" ref="E257" si="107">E258+E259+E260+E261</f>
        <v>0</v>
      </c>
      <c r="F257" s="32">
        <f t="shared" ref="F257" si="108">F258+F259+F260+F261</f>
        <v>0</v>
      </c>
      <c r="G257" s="32">
        <f t="shared" ref="G257" si="109">G258+G259+G260+G261</f>
        <v>0</v>
      </c>
      <c r="H257" s="32">
        <f t="shared" ref="H257" si="110">H258+H259+H260+H261</f>
        <v>0</v>
      </c>
      <c r="I257" s="32">
        <f t="shared" ref="I257" si="111">I258+I259+I260+I261</f>
        <v>0</v>
      </c>
      <c r="J257" s="32">
        <f t="shared" ref="J257" si="112">J258+J259+J260+J261</f>
        <v>0</v>
      </c>
      <c r="K257" s="179" t="s">
        <v>71</v>
      </c>
      <c r="L257" s="125" t="s">
        <v>109</v>
      </c>
      <c r="M257" s="156"/>
      <c r="N257" s="138"/>
      <c r="O257" s="156"/>
      <c r="P257" s="156"/>
      <c r="Q257" s="138"/>
      <c r="R257" s="138"/>
      <c r="S257" s="138"/>
      <c r="T257" s="160"/>
      <c r="U257" s="56"/>
      <c r="V257" s="85"/>
      <c r="W257" s="85"/>
    </row>
    <row r="258" spans="1:23" ht="75" hidden="1" x14ac:dyDescent="0.25">
      <c r="A258" s="141"/>
      <c r="B258" s="67" t="s">
        <v>33</v>
      </c>
      <c r="C258" s="32">
        <f t="shared" si="105"/>
        <v>0</v>
      </c>
      <c r="D258" s="32"/>
      <c r="E258" s="32"/>
      <c r="F258" s="32"/>
      <c r="G258" s="32"/>
      <c r="H258" s="32"/>
      <c r="I258" s="32"/>
      <c r="J258" s="32"/>
      <c r="K258" s="114"/>
      <c r="L258" s="123"/>
      <c r="M258" s="157"/>
      <c r="N258" s="139"/>
      <c r="O258" s="157"/>
      <c r="P258" s="157"/>
      <c r="Q258" s="139"/>
      <c r="R258" s="139"/>
      <c r="S258" s="139"/>
      <c r="T258" s="161"/>
      <c r="U258" s="56"/>
      <c r="V258" s="85"/>
      <c r="W258" s="85"/>
    </row>
    <row r="259" spans="1:23" ht="75" hidden="1" x14ac:dyDescent="0.25">
      <c r="A259" s="141"/>
      <c r="B259" s="67" t="s">
        <v>55</v>
      </c>
      <c r="C259" s="32">
        <f t="shared" si="105"/>
        <v>0</v>
      </c>
      <c r="D259" s="32"/>
      <c r="E259" s="32"/>
      <c r="F259" s="32"/>
      <c r="G259" s="32"/>
      <c r="H259" s="32"/>
      <c r="I259" s="32"/>
      <c r="J259" s="32"/>
      <c r="K259" s="114"/>
      <c r="L259" s="123"/>
      <c r="M259" s="157"/>
      <c r="N259" s="139"/>
      <c r="O259" s="157"/>
      <c r="P259" s="157"/>
      <c r="Q259" s="139"/>
      <c r="R259" s="139"/>
      <c r="S259" s="139"/>
      <c r="T259" s="161"/>
      <c r="U259" s="56"/>
      <c r="V259" s="85"/>
      <c r="W259" s="85"/>
    </row>
    <row r="260" spans="1:23" ht="30" hidden="1" x14ac:dyDescent="0.25">
      <c r="A260" s="141"/>
      <c r="B260" s="67" t="s">
        <v>34</v>
      </c>
      <c r="C260" s="32">
        <f t="shared" si="105"/>
        <v>0</v>
      </c>
      <c r="D260" s="32"/>
      <c r="E260" s="32"/>
      <c r="F260" s="32"/>
      <c r="G260" s="32"/>
      <c r="H260" s="32"/>
      <c r="I260" s="32"/>
      <c r="J260" s="32"/>
      <c r="K260" s="114"/>
      <c r="L260" s="123"/>
      <c r="M260" s="157"/>
      <c r="N260" s="139"/>
      <c r="O260" s="157"/>
      <c r="P260" s="157"/>
      <c r="Q260" s="139"/>
      <c r="R260" s="139"/>
      <c r="S260" s="139"/>
      <c r="T260" s="161"/>
      <c r="U260" s="56"/>
      <c r="V260" s="85"/>
      <c r="W260" s="85"/>
    </row>
    <row r="261" spans="1:23" ht="30" hidden="1" x14ac:dyDescent="0.25">
      <c r="A261" s="142"/>
      <c r="B261" s="67" t="s">
        <v>37</v>
      </c>
      <c r="C261" s="32">
        <f t="shared" si="105"/>
        <v>0</v>
      </c>
      <c r="D261" s="32"/>
      <c r="E261" s="32"/>
      <c r="F261" s="32"/>
      <c r="G261" s="32"/>
      <c r="H261" s="32"/>
      <c r="I261" s="32"/>
      <c r="J261" s="32"/>
      <c r="K261" s="180"/>
      <c r="L261" s="155"/>
      <c r="M261" s="158"/>
      <c r="N261" s="159"/>
      <c r="O261" s="158"/>
      <c r="P261" s="158"/>
      <c r="Q261" s="159"/>
      <c r="R261" s="159"/>
      <c r="S261" s="159"/>
      <c r="T261" s="162"/>
      <c r="U261" s="56"/>
      <c r="V261" s="85"/>
      <c r="W261" s="85"/>
    </row>
    <row r="262" spans="1:23" ht="60" hidden="1" customHeight="1" x14ac:dyDescent="0.25">
      <c r="A262" s="140" t="s">
        <v>121</v>
      </c>
      <c r="B262" s="67" t="s">
        <v>32</v>
      </c>
      <c r="C262" s="32">
        <f t="shared" si="105"/>
        <v>0</v>
      </c>
      <c r="D262" s="32">
        <f>D263+D264+D265+D266</f>
        <v>0</v>
      </c>
      <c r="E262" s="32">
        <f t="shared" ref="E262" si="113">E263+E264+E265+E266</f>
        <v>0</v>
      </c>
      <c r="F262" s="32">
        <f t="shared" ref="F262" si="114">F263+F264+F265+F266</f>
        <v>0</v>
      </c>
      <c r="G262" s="32">
        <f t="shared" ref="G262" si="115">G263+G264+G265+G266</f>
        <v>0</v>
      </c>
      <c r="H262" s="32">
        <f t="shared" ref="H262" si="116">H263+H264+H265+H266</f>
        <v>0</v>
      </c>
      <c r="I262" s="32">
        <f t="shared" ref="I262" si="117">I263+I264+I265+I266</f>
        <v>0</v>
      </c>
      <c r="J262" s="32">
        <f t="shared" ref="J262" si="118">J263+J264+J265+J266</f>
        <v>0</v>
      </c>
      <c r="K262" s="179" t="s">
        <v>71</v>
      </c>
      <c r="L262" s="125" t="s">
        <v>109</v>
      </c>
      <c r="M262" s="156"/>
      <c r="N262" s="138"/>
      <c r="O262" s="156"/>
      <c r="P262" s="156"/>
      <c r="Q262" s="138"/>
      <c r="R262" s="138"/>
      <c r="S262" s="138"/>
      <c r="T262" s="160"/>
      <c r="U262" s="56"/>
      <c r="V262" s="85"/>
      <c r="W262" s="85"/>
    </row>
    <row r="263" spans="1:23" ht="75" hidden="1" x14ac:dyDescent="0.25">
      <c r="A263" s="141"/>
      <c r="B263" s="67" t="s">
        <v>33</v>
      </c>
      <c r="C263" s="32">
        <f t="shared" si="105"/>
        <v>0</v>
      </c>
      <c r="D263" s="32"/>
      <c r="E263" s="32"/>
      <c r="F263" s="32"/>
      <c r="G263" s="32"/>
      <c r="H263" s="32"/>
      <c r="I263" s="32"/>
      <c r="J263" s="32"/>
      <c r="K263" s="114"/>
      <c r="L263" s="123"/>
      <c r="M263" s="157"/>
      <c r="N263" s="139"/>
      <c r="O263" s="157"/>
      <c r="P263" s="157"/>
      <c r="Q263" s="139"/>
      <c r="R263" s="139"/>
      <c r="S263" s="139"/>
      <c r="T263" s="161"/>
      <c r="U263" s="56"/>
      <c r="V263" s="85"/>
      <c r="W263" s="85"/>
    </row>
    <row r="264" spans="1:23" ht="75" hidden="1" x14ac:dyDescent="0.25">
      <c r="A264" s="141"/>
      <c r="B264" s="67" t="s">
        <v>55</v>
      </c>
      <c r="C264" s="32">
        <f t="shared" si="105"/>
        <v>0</v>
      </c>
      <c r="D264" s="32"/>
      <c r="E264" s="32"/>
      <c r="F264" s="32"/>
      <c r="G264" s="32"/>
      <c r="H264" s="32"/>
      <c r="I264" s="32"/>
      <c r="J264" s="32"/>
      <c r="K264" s="114"/>
      <c r="L264" s="123"/>
      <c r="M264" s="157"/>
      <c r="N264" s="139"/>
      <c r="O264" s="157"/>
      <c r="P264" s="157"/>
      <c r="Q264" s="139"/>
      <c r="R264" s="139"/>
      <c r="S264" s="139"/>
      <c r="T264" s="161"/>
      <c r="U264" s="56"/>
      <c r="V264" s="85"/>
      <c r="W264" s="85"/>
    </row>
    <row r="265" spans="1:23" ht="30" hidden="1" x14ac:dyDescent="0.25">
      <c r="A265" s="141"/>
      <c r="B265" s="67" t="s">
        <v>34</v>
      </c>
      <c r="C265" s="32">
        <f t="shared" si="105"/>
        <v>0</v>
      </c>
      <c r="D265" s="32"/>
      <c r="E265" s="32"/>
      <c r="F265" s="32"/>
      <c r="G265" s="32"/>
      <c r="H265" s="32"/>
      <c r="I265" s="32"/>
      <c r="J265" s="32"/>
      <c r="K265" s="114"/>
      <c r="L265" s="123"/>
      <c r="M265" s="157"/>
      <c r="N265" s="139"/>
      <c r="O265" s="157"/>
      <c r="P265" s="157"/>
      <c r="Q265" s="139"/>
      <c r="R265" s="139"/>
      <c r="S265" s="139"/>
      <c r="T265" s="161"/>
      <c r="U265" s="56"/>
      <c r="V265" s="85"/>
      <c r="W265" s="85"/>
    </row>
    <row r="266" spans="1:23" ht="30" hidden="1" x14ac:dyDescent="0.25">
      <c r="A266" s="142"/>
      <c r="B266" s="67" t="s">
        <v>37</v>
      </c>
      <c r="C266" s="32">
        <f t="shared" si="105"/>
        <v>0</v>
      </c>
      <c r="D266" s="32"/>
      <c r="E266" s="32"/>
      <c r="F266" s="32"/>
      <c r="G266" s="32"/>
      <c r="H266" s="32"/>
      <c r="I266" s="32"/>
      <c r="J266" s="32"/>
      <c r="K266" s="180"/>
      <c r="L266" s="155"/>
      <c r="M266" s="158"/>
      <c r="N266" s="159"/>
      <c r="O266" s="158"/>
      <c r="P266" s="158"/>
      <c r="Q266" s="159"/>
      <c r="R266" s="159"/>
      <c r="S266" s="159"/>
      <c r="T266" s="162"/>
      <c r="U266" s="56"/>
      <c r="V266" s="85"/>
      <c r="W266" s="85"/>
    </row>
    <row r="267" spans="1:23" ht="45" hidden="1" customHeight="1" x14ac:dyDescent="0.25">
      <c r="A267" s="143" t="s">
        <v>122</v>
      </c>
      <c r="B267" s="67" t="s">
        <v>32</v>
      </c>
      <c r="C267" s="32">
        <f t="shared" si="96"/>
        <v>0</v>
      </c>
      <c r="D267" s="32">
        <f t="shared" ref="D267" si="119">D268+D269+D270+D271</f>
        <v>0</v>
      </c>
      <c r="E267" s="32">
        <f t="shared" ref="E267" si="120">E268+E269+E270+E271</f>
        <v>0</v>
      </c>
      <c r="F267" s="32">
        <f t="shared" ref="F267" si="121">F268+F269+F270+F271</f>
        <v>0</v>
      </c>
      <c r="G267" s="32">
        <f t="shared" ref="G267" si="122">G268+G269+G270+G271</f>
        <v>0</v>
      </c>
      <c r="H267" s="32">
        <f>H268+H269+H270+H271</f>
        <v>0</v>
      </c>
      <c r="I267" s="32">
        <f t="shared" ref="I267" si="123">I268+I269+I270+I271</f>
        <v>0</v>
      </c>
      <c r="J267" s="32">
        <f t="shared" ref="J267" si="124">J268+J269+J270+J271</f>
        <v>0</v>
      </c>
      <c r="K267" s="179" t="s">
        <v>71</v>
      </c>
      <c r="L267" s="125" t="s">
        <v>109</v>
      </c>
      <c r="M267" s="156"/>
      <c r="N267" s="138"/>
      <c r="O267" s="156"/>
      <c r="P267" s="156"/>
      <c r="Q267" s="138"/>
      <c r="R267" s="126"/>
      <c r="S267" s="138"/>
      <c r="T267" s="160"/>
      <c r="U267" s="56"/>
      <c r="V267" s="85"/>
      <c r="W267" s="85"/>
    </row>
    <row r="268" spans="1:23" ht="75" hidden="1" x14ac:dyDescent="0.25">
      <c r="A268" s="144"/>
      <c r="B268" s="67" t="s">
        <v>33</v>
      </c>
      <c r="C268" s="32">
        <f t="shared" si="96"/>
        <v>0</v>
      </c>
      <c r="D268" s="32"/>
      <c r="E268" s="32"/>
      <c r="F268" s="32"/>
      <c r="G268" s="32"/>
      <c r="H268" s="32"/>
      <c r="I268" s="32"/>
      <c r="J268" s="32"/>
      <c r="K268" s="114"/>
      <c r="L268" s="123"/>
      <c r="M268" s="157"/>
      <c r="N268" s="139"/>
      <c r="O268" s="157"/>
      <c r="P268" s="157"/>
      <c r="Q268" s="139"/>
      <c r="R268" s="127"/>
      <c r="S268" s="139"/>
      <c r="T268" s="161"/>
      <c r="U268" s="56"/>
      <c r="V268" s="85"/>
      <c r="W268" s="85"/>
    </row>
    <row r="269" spans="1:23" ht="68.25" hidden="1" customHeight="1" x14ac:dyDescent="0.25">
      <c r="A269" s="144"/>
      <c r="B269" s="67" t="s">
        <v>55</v>
      </c>
      <c r="C269" s="32">
        <f t="shared" si="96"/>
        <v>0</v>
      </c>
      <c r="D269" s="32"/>
      <c r="E269" s="32"/>
      <c r="F269" s="32"/>
      <c r="G269" s="32"/>
      <c r="H269" s="32"/>
      <c r="I269" s="32"/>
      <c r="J269" s="32"/>
      <c r="K269" s="114"/>
      <c r="L269" s="123"/>
      <c r="M269" s="157"/>
      <c r="N269" s="139"/>
      <c r="O269" s="157"/>
      <c r="P269" s="157"/>
      <c r="Q269" s="139"/>
      <c r="R269" s="127"/>
      <c r="S269" s="139"/>
      <c r="T269" s="161"/>
      <c r="U269" s="56"/>
      <c r="V269" s="85"/>
      <c r="W269" s="85"/>
    </row>
    <row r="270" spans="1:23" ht="30" hidden="1" x14ac:dyDescent="0.25">
      <c r="A270" s="144"/>
      <c r="B270" s="67" t="s">
        <v>34</v>
      </c>
      <c r="C270" s="32">
        <f t="shared" si="96"/>
        <v>0</v>
      </c>
      <c r="D270" s="32"/>
      <c r="E270" s="32"/>
      <c r="F270" s="32"/>
      <c r="G270" s="32"/>
      <c r="H270" s="32"/>
      <c r="I270" s="32"/>
      <c r="J270" s="32"/>
      <c r="K270" s="114"/>
      <c r="L270" s="123"/>
      <c r="M270" s="157"/>
      <c r="N270" s="139"/>
      <c r="O270" s="157"/>
      <c r="P270" s="157"/>
      <c r="Q270" s="139"/>
      <c r="R270" s="127"/>
      <c r="S270" s="139"/>
      <c r="T270" s="161"/>
      <c r="U270" s="56"/>
      <c r="V270" s="85"/>
      <c r="W270" s="85"/>
    </row>
    <row r="271" spans="1:23" ht="30" hidden="1" x14ac:dyDescent="0.25">
      <c r="A271" s="144"/>
      <c r="B271" s="69" t="s">
        <v>37</v>
      </c>
      <c r="C271" s="36">
        <f t="shared" si="96"/>
        <v>0</v>
      </c>
      <c r="D271" s="36"/>
      <c r="E271" s="36"/>
      <c r="F271" s="36"/>
      <c r="G271" s="36"/>
      <c r="H271" s="36"/>
      <c r="I271" s="36"/>
      <c r="J271" s="36"/>
      <c r="K271" s="114"/>
      <c r="L271" s="123"/>
      <c r="M271" s="157"/>
      <c r="N271" s="139"/>
      <c r="O271" s="157"/>
      <c r="P271" s="157"/>
      <c r="Q271" s="139"/>
      <c r="R271" s="127"/>
      <c r="S271" s="139"/>
      <c r="T271" s="161"/>
      <c r="U271" s="56"/>
      <c r="V271" s="85"/>
      <c r="W271" s="85"/>
    </row>
    <row r="272" spans="1:23" x14ac:dyDescent="0.25">
      <c r="A272" s="134" t="s">
        <v>125</v>
      </c>
      <c r="B272" s="66" t="s">
        <v>32</v>
      </c>
      <c r="C272" s="30">
        <f t="shared" si="96"/>
        <v>6177311</v>
      </c>
      <c r="D272" s="97">
        <f t="shared" ref="D272:E274" si="125">D282+D287+D277+D292+D297</f>
        <v>0</v>
      </c>
      <c r="E272" s="97">
        <f t="shared" si="125"/>
        <v>4527187</v>
      </c>
      <c r="F272" s="30">
        <f>F280+F285+F290</f>
        <v>1650124</v>
      </c>
      <c r="G272" s="30">
        <f t="shared" ref="G272:J272" si="126">G280+G285+G290</f>
        <v>0</v>
      </c>
      <c r="H272" s="30">
        <f t="shared" si="126"/>
        <v>0</v>
      </c>
      <c r="I272" s="30">
        <f t="shared" si="126"/>
        <v>0</v>
      </c>
      <c r="J272" s="30">
        <f t="shared" si="126"/>
        <v>0</v>
      </c>
      <c r="K272" s="113"/>
      <c r="L272" s="122"/>
      <c r="M272" s="110"/>
      <c r="N272" s="110"/>
      <c r="O272" s="110"/>
      <c r="P272" s="110"/>
      <c r="Q272" s="110"/>
      <c r="R272" s="110"/>
      <c r="S272" s="110"/>
      <c r="T272" s="183"/>
      <c r="U272" s="56"/>
      <c r="V272" s="85"/>
      <c r="W272" s="85"/>
    </row>
    <row r="273" spans="1:23" ht="75" x14ac:dyDescent="0.25">
      <c r="A273" s="135"/>
      <c r="B273" s="67" t="s">
        <v>33</v>
      </c>
      <c r="C273" s="32">
        <f t="shared" si="96"/>
        <v>0</v>
      </c>
      <c r="D273" s="98">
        <f t="shared" si="125"/>
        <v>0</v>
      </c>
      <c r="E273" s="98">
        <f t="shared" si="125"/>
        <v>0</v>
      </c>
      <c r="F273" s="98">
        <f t="shared" ref="F273:J273" si="127">F283+F288+F278+F293+F298</f>
        <v>0</v>
      </c>
      <c r="G273" s="98">
        <f t="shared" si="127"/>
        <v>0</v>
      </c>
      <c r="H273" s="98">
        <f t="shared" si="127"/>
        <v>0</v>
      </c>
      <c r="I273" s="98">
        <f t="shared" si="127"/>
        <v>0</v>
      </c>
      <c r="J273" s="98">
        <f t="shared" si="127"/>
        <v>0</v>
      </c>
      <c r="K273" s="114"/>
      <c r="L273" s="123"/>
      <c r="M273" s="111"/>
      <c r="N273" s="111"/>
      <c r="O273" s="111"/>
      <c r="P273" s="111"/>
      <c r="Q273" s="111"/>
      <c r="R273" s="111"/>
      <c r="S273" s="111"/>
      <c r="T273" s="184"/>
      <c r="U273" s="56"/>
      <c r="V273" s="85"/>
      <c r="W273" s="85"/>
    </row>
    <row r="274" spans="1:23" ht="75" x14ac:dyDescent="0.25">
      <c r="A274" s="135"/>
      <c r="B274" s="67" t="s">
        <v>55</v>
      </c>
      <c r="C274" s="32">
        <f t="shared" si="96"/>
        <v>0</v>
      </c>
      <c r="D274" s="98">
        <f t="shared" si="125"/>
        <v>0</v>
      </c>
      <c r="E274" s="98">
        <f t="shared" si="125"/>
        <v>0</v>
      </c>
      <c r="F274" s="98">
        <f t="shared" ref="D274:J276" si="128">F284+F289+F279+F294+F299</f>
        <v>0</v>
      </c>
      <c r="G274" s="98">
        <f t="shared" si="128"/>
        <v>0</v>
      </c>
      <c r="H274" s="98">
        <f t="shared" si="128"/>
        <v>0</v>
      </c>
      <c r="I274" s="98">
        <f t="shared" si="128"/>
        <v>0</v>
      </c>
      <c r="J274" s="98">
        <f t="shared" si="128"/>
        <v>0</v>
      </c>
      <c r="K274" s="114"/>
      <c r="L274" s="123"/>
      <c r="M274" s="111"/>
      <c r="N274" s="111"/>
      <c r="O274" s="111"/>
      <c r="P274" s="111"/>
      <c r="Q274" s="111"/>
      <c r="R274" s="111"/>
      <c r="S274" s="111"/>
      <c r="T274" s="184"/>
      <c r="U274" s="56"/>
      <c r="V274" s="85"/>
      <c r="W274" s="85"/>
    </row>
    <row r="275" spans="1:23" ht="30" x14ac:dyDescent="0.25">
      <c r="A275" s="135"/>
      <c r="B275" s="67" t="s">
        <v>34</v>
      </c>
      <c r="C275" s="32">
        <f t="shared" si="96"/>
        <v>6177311</v>
      </c>
      <c r="D275" s="98">
        <f>D285+D290+D280+D295+D300</f>
        <v>0</v>
      </c>
      <c r="E275" s="98">
        <f>E285+E290+E280+E295+E300</f>
        <v>4527187</v>
      </c>
      <c r="F275" s="98">
        <f t="shared" si="128"/>
        <v>1650124</v>
      </c>
      <c r="G275" s="98">
        <f t="shared" si="128"/>
        <v>0</v>
      </c>
      <c r="H275" s="98">
        <f t="shared" si="128"/>
        <v>0</v>
      </c>
      <c r="I275" s="98">
        <f t="shared" si="128"/>
        <v>0</v>
      </c>
      <c r="J275" s="98">
        <f t="shared" si="128"/>
        <v>0</v>
      </c>
      <c r="K275" s="114"/>
      <c r="L275" s="123"/>
      <c r="M275" s="111"/>
      <c r="N275" s="111"/>
      <c r="O275" s="111"/>
      <c r="P275" s="111"/>
      <c r="Q275" s="111"/>
      <c r="R275" s="111"/>
      <c r="S275" s="111"/>
      <c r="T275" s="184"/>
      <c r="U275" s="56"/>
      <c r="V275" s="85"/>
      <c r="W275" s="85"/>
    </row>
    <row r="276" spans="1:23" ht="30.75" thickBot="1" x14ac:dyDescent="0.3">
      <c r="A276" s="136"/>
      <c r="B276" s="68" t="s">
        <v>37</v>
      </c>
      <c r="C276" s="33">
        <f t="shared" si="96"/>
        <v>0</v>
      </c>
      <c r="D276" s="72">
        <f t="shared" si="128"/>
        <v>0</v>
      </c>
      <c r="E276" s="72">
        <f t="shared" si="128"/>
        <v>0</v>
      </c>
      <c r="F276" s="72">
        <f t="shared" si="128"/>
        <v>0</v>
      </c>
      <c r="G276" s="72">
        <f t="shared" si="128"/>
        <v>0</v>
      </c>
      <c r="H276" s="72">
        <f t="shared" si="128"/>
        <v>0</v>
      </c>
      <c r="I276" s="72">
        <f t="shared" si="128"/>
        <v>0</v>
      </c>
      <c r="J276" s="72">
        <f t="shared" si="128"/>
        <v>0</v>
      </c>
      <c r="K276" s="115"/>
      <c r="L276" s="124"/>
      <c r="M276" s="112"/>
      <c r="N276" s="112"/>
      <c r="O276" s="112"/>
      <c r="P276" s="112"/>
      <c r="Q276" s="112"/>
      <c r="R276" s="112"/>
      <c r="S276" s="112"/>
      <c r="T276" s="185"/>
      <c r="U276" s="56"/>
      <c r="V276" s="85"/>
      <c r="W276" s="85"/>
    </row>
    <row r="277" spans="1:23" ht="39" hidden="1" customHeight="1" x14ac:dyDescent="0.25">
      <c r="A277" s="191" t="s">
        <v>123</v>
      </c>
      <c r="B277" s="95" t="s">
        <v>32</v>
      </c>
      <c r="C277" s="96">
        <f t="shared" si="96"/>
        <v>0</v>
      </c>
      <c r="D277" s="96">
        <f>SUM(D278:D281)</f>
        <v>0</v>
      </c>
      <c r="E277" s="96">
        <f t="shared" ref="E277:J277" si="129">SUM(E278:E281)</f>
        <v>0</v>
      </c>
      <c r="F277" s="96">
        <f t="shared" si="129"/>
        <v>0</v>
      </c>
      <c r="G277" s="96">
        <f t="shared" si="129"/>
        <v>0</v>
      </c>
      <c r="H277" s="96">
        <f t="shared" si="129"/>
        <v>0</v>
      </c>
      <c r="I277" s="96">
        <f t="shared" si="129"/>
        <v>0</v>
      </c>
      <c r="J277" s="96">
        <f t="shared" si="129"/>
        <v>0</v>
      </c>
      <c r="K277" s="114" t="s">
        <v>71</v>
      </c>
      <c r="L277" s="123" t="s">
        <v>109</v>
      </c>
      <c r="M277" s="127" t="s">
        <v>77</v>
      </c>
      <c r="N277" s="127" t="s">
        <v>77</v>
      </c>
      <c r="O277" s="127" t="s">
        <v>77</v>
      </c>
      <c r="P277" s="127" t="s">
        <v>77</v>
      </c>
      <c r="Q277" s="127" t="s">
        <v>92</v>
      </c>
      <c r="R277" s="127" t="s">
        <v>77</v>
      </c>
      <c r="S277" s="127" t="s">
        <v>77</v>
      </c>
      <c r="T277" s="165" t="s">
        <v>92</v>
      </c>
      <c r="U277" s="56"/>
      <c r="V277" s="85"/>
      <c r="W277" s="85"/>
    </row>
    <row r="278" spans="1:23" ht="75" hidden="1" x14ac:dyDescent="0.25">
      <c r="A278" s="191"/>
      <c r="B278" s="67" t="s">
        <v>33</v>
      </c>
      <c r="C278" s="32">
        <f t="shared" si="96"/>
        <v>0</v>
      </c>
      <c r="D278" s="32"/>
      <c r="E278" s="32"/>
      <c r="F278" s="32"/>
      <c r="G278" s="32"/>
      <c r="H278" s="32"/>
      <c r="I278" s="32"/>
      <c r="J278" s="32"/>
      <c r="K278" s="114"/>
      <c r="L278" s="123"/>
      <c r="M278" s="127"/>
      <c r="N278" s="127"/>
      <c r="O278" s="127"/>
      <c r="P278" s="127"/>
      <c r="Q278" s="127"/>
      <c r="R278" s="127"/>
      <c r="S278" s="127"/>
      <c r="T278" s="165"/>
      <c r="U278" s="56"/>
      <c r="V278" s="85"/>
      <c r="W278" s="85"/>
    </row>
    <row r="279" spans="1:23" ht="75" hidden="1" x14ac:dyDescent="0.25">
      <c r="A279" s="191"/>
      <c r="B279" s="67" t="s">
        <v>55</v>
      </c>
      <c r="C279" s="32">
        <f t="shared" si="96"/>
        <v>0</v>
      </c>
      <c r="D279" s="32"/>
      <c r="E279" s="32"/>
      <c r="F279" s="32"/>
      <c r="G279" s="32"/>
      <c r="H279" s="32"/>
      <c r="I279" s="32"/>
      <c r="J279" s="32"/>
      <c r="K279" s="114"/>
      <c r="L279" s="155"/>
      <c r="M279" s="163"/>
      <c r="N279" s="163"/>
      <c r="O279" s="163"/>
      <c r="P279" s="163"/>
      <c r="Q279" s="163"/>
      <c r="R279" s="163"/>
      <c r="S279" s="163"/>
      <c r="T279" s="166"/>
      <c r="U279" s="56"/>
      <c r="V279" s="85"/>
      <c r="W279" s="85"/>
    </row>
    <row r="280" spans="1:23" ht="60" hidden="1" customHeight="1" x14ac:dyDescent="0.25">
      <c r="A280" s="191"/>
      <c r="B280" s="67" t="s">
        <v>34</v>
      </c>
      <c r="C280" s="32">
        <f t="shared" si="96"/>
        <v>0</v>
      </c>
      <c r="D280" s="32"/>
      <c r="E280" s="32"/>
      <c r="F280" s="32"/>
      <c r="G280" s="32"/>
      <c r="H280" s="32"/>
      <c r="I280" s="32"/>
      <c r="J280" s="32"/>
      <c r="K280" s="114"/>
      <c r="L280" s="125" t="s">
        <v>126</v>
      </c>
      <c r="M280" s="126" t="s">
        <v>77</v>
      </c>
      <c r="N280" s="126" t="s">
        <v>77</v>
      </c>
      <c r="O280" s="126" t="s">
        <v>77</v>
      </c>
      <c r="P280" s="126" t="s">
        <v>77</v>
      </c>
      <c r="Q280" s="126" t="s">
        <v>77</v>
      </c>
      <c r="R280" s="126" t="s">
        <v>92</v>
      </c>
      <c r="S280" s="126" t="s">
        <v>77</v>
      </c>
      <c r="T280" s="228" t="s">
        <v>92</v>
      </c>
      <c r="U280" s="56"/>
      <c r="V280" s="85"/>
      <c r="W280" s="85"/>
    </row>
    <row r="281" spans="1:23" ht="30" hidden="1" x14ac:dyDescent="0.25">
      <c r="A281" s="211"/>
      <c r="B281" s="67" t="s">
        <v>37</v>
      </c>
      <c r="C281" s="32">
        <f t="shared" si="96"/>
        <v>0</v>
      </c>
      <c r="D281" s="32"/>
      <c r="E281" s="32"/>
      <c r="F281" s="32"/>
      <c r="G281" s="32"/>
      <c r="H281" s="32"/>
      <c r="I281" s="32"/>
      <c r="J281" s="32"/>
      <c r="K281" s="114"/>
      <c r="L281" s="155"/>
      <c r="M281" s="163"/>
      <c r="N281" s="163"/>
      <c r="O281" s="163"/>
      <c r="P281" s="163"/>
      <c r="Q281" s="163"/>
      <c r="R281" s="163"/>
      <c r="S281" s="163"/>
      <c r="T281" s="166"/>
      <c r="U281" s="56"/>
      <c r="V281" s="85"/>
      <c r="W281" s="85"/>
    </row>
    <row r="282" spans="1:23" hidden="1" x14ac:dyDescent="0.25">
      <c r="A282" s="190" t="s">
        <v>178</v>
      </c>
      <c r="B282" s="67" t="s">
        <v>32</v>
      </c>
      <c r="C282" s="32">
        <f t="shared" si="96"/>
        <v>0</v>
      </c>
      <c r="D282" s="32">
        <f t="shared" ref="D282:G282" si="130">SUM(D285)</f>
        <v>0</v>
      </c>
      <c r="E282" s="32">
        <f t="shared" si="130"/>
        <v>0</v>
      </c>
      <c r="F282" s="32">
        <f t="shared" si="130"/>
        <v>0</v>
      </c>
      <c r="G282" s="32">
        <f t="shared" si="130"/>
        <v>0</v>
      </c>
      <c r="H282" s="32">
        <f>SUM(H285)</f>
        <v>0</v>
      </c>
      <c r="I282" s="32">
        <f t="shared" ref="I282:J282" si="131">SUM(I285)</f>
        <v>0</v>
      </c>
      <c r="J282" s="32">
        <f t="shared" si="131"/>
        <v>0</v>
      </c>
      <c r="K282" s="114"/>
      <c r="L282" s="125" t="s">
        <v>127</v>
      </c>
      <c r="M282" s="126"/>
      <c r="N282" s="126"/>
      <c r="O282" s="126"/>
      <c r="P282" s="126"/>
      <c r="Q282" s="126"/>
      <c r="R282" s="126"/>
      <c r="S282" s="126"/>
      <c r="T282" s="228"/>
      <c r="U282" s="56"/>
      <c r="V282" s="85"/>
      <c r="W282" s="85"/>
    </row>
    <row r="283" spans="1:23" ht="75" hidden="1" x14ac:dyDescent="0.25">
      <c r="A283" s="191"/>
      <c r="B283" s="67" t="s">
        <v>33</v>
      </c>
      <c r="C283" s="32">
        <f t="shared" si="96"/>
        <v>0</v>
      </c>
      <c r="D283" s="32"/>
      <c r="E283" s="32"/>
      <c r="F283" s="32"/>
      <c r="G283" s="32"/>
      <c r="H283" s="32"/>
      <c r="I283" s="32"/>
      <c r="J283" s="32"/>
      <c r="K283" s="114"/>
      <c r="L283" s="123"/>
      <c r="M283" s="127"/>
      <c r="N283" s="127"/>
      <c r="O283" s="127"/>
      <c r="P283" s="127"/>
      <c r="Q283" s="127"/>
      <c r="R283" s="127"/>
      <c r="S283" s="127"/>
      <c r="T283" s="165"/>
      <c r="U283" s="56"/>
      <c r="V283" s="85"/>
      <c r="W283" s="85"/>
    </row>
    <row r="284" spans="1:23" ht="75" hidden="1" x14ac:dyDescent="0.25">
      <c r="A284" s="191"/>
      <c r="B284" s="67" t="s">
        <v>55</v>
      </c>
      <c r="C284" s="32">
        <f t="shared" si="96"/>
        <v>0</v>
      </c>
      <c r="D284" s="32"/>
      <c r="E284" s="32"/>
      <c r="F284" s="32"/>
      <c r="G284" s="32"/>
      <c r="H284" s="32"/>
      <c r="I284" s="32"/>
      <c r="J284" s="32"/>
      <c r="K284" s="114"/>
      <c r="L284" s="123"/>
      <c r="M284" s="127"/>
      <c r="N284" s="127"/>
      <c r="O284" s="127"/>
      <c r="P284" s="127"/>
      <c r="Q284" s="127"/>
      <c r="R284" s="127"/>
      <c r="S284" s="127"/>
      <c r="T284" s="165"/>
      <c r="U284" s="56"/>
      <c r="V284" s="85"/>
      <c r="W284" s="85"/>
    </row>
    <row r="285" spans="1:23" ht="30" hidden="1" x14ac:dyDescent="0.25">
      <c r="A285" s="191"/>
      <c r="B285" s="67" t="s">
        <v>34</v>
      </c>
      <c r="C285" s="32">
        <f t="shared" si="96"/>
        <v>0</v>
      </c>
      <c r="D285" s="32"/>
      <c r="E285" s="32"/>
      <c r="F285" s="32"/>
      <c r="G285" s="32"/>
      <c r="H285" s="32"/>
      <c r="I285" s="32"/>
      <c r="J285" s="32"/>
      <c r="K285" s="114"/>
      <c r="L285" s="123"/>
      <c r="M285" s="127"/>
      <c r="N285" s="127"/>
      <c r="O285" s="127"/>
      <c r="P285" s="127"/>
      <c r="Q285" s="127"/>
      <c r="R285" s="127"/>
      <c r="S285" s="127"/>
      <c r="T285" s="165"/>
      <c r="U285" s="56"/>
      <c r="V285" s="85"/>
      <c r="W285" s="85"/>
    </row>
    <row r="286" spans="1:23" ht="33.75" hidden="1" customHeight="1" x14ac:dyDescent="0.25">
      <c r="A286" s="191"/>
      <c r="B286" s="69" t="s">
        <v>37</v>
      </c>
      <c r="C286" s="36">
        <f t="shared" si="96"/>
        <v>0</v>
      </c>
      <c r="D286" s="36"/>
      <c r="E286" s="36"/>
      <c r="F286" s="36"/>
      <c r="G286" s="36"/>
      <c r="H286" s="36"/>
      <c r="I286" s="36"/>
      <c r="J286" s="36"/>
      <c r="K286" s="114"/>
      <c r="L286" s="123"/>
      <c r="M286" s="127"/>
      <c r="N286" s="127"/>
      <c r="O286" s="127"/>
      <c r="P286" s="127"/>
      <c r="Q286" s="127"/>
      <c r="R286" s="127"/>
      <c r="S286" s="127"/>
      <c r="T286" s="165"/>
      <c r="U286" s="56"/>
      <c r="V286" s="85"/>
      <c r="W286" s="85"/>
    </row>
    <row r="287" spans="1:23" ht="26.25" customHeight="1" x14ac:dyDescent="0.25">
      <c r="A287" s="131" t="s">
        <v>180</v>
      </c>
      <c r="B287" s="66" t="s">
        <v>32</v>
      </c>
      <c r="C287" s="30">
        <f t="shared" si="96"/>
        <v>1650124</v>
      </c>
      <c r="D287" s="30"/>
      <c r="E287" s="30">
        <f>SUM(E290)</f>
        <v>0</v>
      </c>
      <c r="F287" s="30">
        <f>SUM(F290)</f>
        <v>1650124</v>
      </c>
      <c r="G287" s="30">
        <f>SUM(G290)</f>
        <v>0</v>
      </c>
      <c r="H287" s="30">
        <f>SUM(H290)</f>
        <v>0</v>
      </c>
      <c r="I287" s="30"/>
      <c r="J287" s="30"/>
      <c r="K287" s="113" t="s">
        <v>67</v>
      </c>
      <c r="L287" s="122" t="s">
        <v>188</v>
      </c>
      <c r="M287" s="150" t="s">
        <v>77</v>
      </c>
      <c r="N287" s="150" t="s">
        <v>77</v>
      </c>
      <c r="O287" s="150" t="s">
        <v>92</v>
      </c>
      <c r="P287" s="150" t="s">
        <v>77</v>
      </c>
      <c r="Q287" s="150" t="s">
        <v>77</v>
      </c>
      <c r="R287" s="150" t="s">
        <v>77</v>
      </c>
      <c r="S287" s="150" t="s">
        <v>77</v>
      </c>
      <c r="T287" s="119" t="s">
        <v>92</v>
      </c>
      <c r="U287" s="56"/>
      <c r="V287" s="85"/>
      <c r="W287" s="85"/>
    </row>
    <row r="288" spans="1:23" ht="87" customHeight="1" x14ac:dyDescent="0.25">
      <c r="A288" s="132"/>
      <c r="B288" s="67" t="s">
        <v>33</v>
      </c>
      <c r="C288" s="32">
        <f t="shared" si="96"/>
        <v>0</v>
      </c>
      <c r="D288" s="32"/>
      <c r="E288" s="32"/>
      <c r="F288" s="32"/>
      <c r="G288" s="32"/>
      <c r="H288" s="32"/>
      <c r="I288" s="32"/>
      <c r="J288" s="32"/>
      <c r="K288" s="114"/>
      <c r="L288" s="123"/>
      <c r="M288" s="127"/>
      <c r="N288" s="127"/>
      <c r="O288" s="127"/>
      <c r="P288" s="127"/>
      <c r="Q288" s="127"/>
      <c r="R288" s="127"/>
      <c r="S288" s="127"/>
      <c r="T288" s="120"/>
      <c r="U288" s="56"/>
      <c r="V288" s="85"/>
      <c r="W288" s="85"/>
    </row>
    <row r="289" spans="1:23" ht="71.25" customHeight="1" x14ac:dyDescent="0.25">
      <c r="A289" s="132"/>
      <c r="B289" s="67" t="s">
        <v>55</v>
      </c>
      <c r="C289" s="32">
        <f t="shared" si="96"/>
        <v>0</v>
      </c>
      <c r="D289" s="32"/>
      <c r="E289" s="32"/>
      <c r="F289" s="32"/>
      <c r="G289" s="32"/>
      <c r="H289" s="32"/>
      <c r="I289" s="32"/>
      <c r="J289" s="32"/>
      <c r="K289" s="114"/>
      <c r="L289" s="123"/>
      <c r="M289" s="127"/>
      <c r="N289" s="127"/>
      <c r="O289" s="127"/>
      <c r="P289" s="127"/>
      <c r="Q289" s="127"/>
      <c r="R289" s="127"/>
      <c r="S289" s="127"/>
      <c r="T289" s="120"/>
      <c r="U289" s="56"/>
      <c r="V289" s="85"/>
      <c r="W289" s="85"/>
    </row>
    <row r="290" spans="1:23" ht="33" customHeight="1" x14ac:dyDescent="0.25">
      <c r="A290" s="132"/>
      <c r="B290" s="67" t="s">
        <v>34</v>
      </c>
      <c r="C290" s="32">
        <f t="shared" si="96"/>
        <v>1650124</v>
      </c>
      <c r="D290" s="32"/>
      <c r="E290" s="32"/>
      <c r="F290" s="32">
        <v>1650124</v>
      </c>
      <c r="G290" s="32"/>
      <c r="H290" s="32"/>
      <c r="I290" s="32"/>
      <c r="J290" s="32"/>
      <c r="K290" s="114"/>
      <c r="L290" s="123"/>
      <c r="M290" s="127"/>
      <c r="N290" s="127"/>
      <c r="O290" s="127"/>
      <c r="P290" s="127"/>
      <c r="Q290" s="127"/>
      <c r="R290" s="127"/>
      <c r="S290" s="127"/>
      <c r="T290" s="120"/>
      <c r="U290" s="56"/>
      <c r="V290" s="85"/>
      <c r="W290" s="85"/>
    </row>
    <row r="291" spans="1:23" ht="37.5" customHeight="1" thickBot="1" x14ac:dyDescent="0.3">
      <c r="A291" s="133"/>
      <c r="B291" s="68" t="s">
        <v>37</v>
      </c>
      <c r="C291" s="33">
        <f t="shared" si="96"/>
        <v>0</v>
      </c>
      <c r="D291" s="33"/>
      <c r="E291" s="33"/>
      <c r="F291" s="33"/>
      <c r="G291" s="33"/>
      <c r="H291" s="33"/>
      <c r="I291" s="33"/>
      <c r="J291" s="33"/>
      <c r="K291" s="115"/>
      <c r="L291" s="124"/>
      <c r="M291" s="151"/>
      <c r="N291" s="151"/>
      <c r="O291" s="151"/>
      <c r="P291" s="151"/>
      <c r="Q291" s="151"/>
      <c r="R291" s="151"/>
      <c r="S291" s="151"/>
      <c r="T291" s="121"/>
      <c r="U291" s="56"/>
      <c r="V291" s="85"/>
      <c r="W291" s="85"/>
    </row>
    <row r="292" spans="1:23" ht="26.25" customHeight="1" x14ac:dyDescent="0.25">
      <c r="A292" s="131" t="s">
        <v>181</v>
      </c>
      <c r="B292" s="66" t="s">
        <v>32</v>
      </c>
      <c r="C292" s="30">
        <f>SUM(D292:J292)</f>
        <v>4433120</v>
      </c>
      <c r="D292" s="30">
        <f t="shared" ref="D292:J292" si="132">SUM(D295)</f>
        <v>0</v>
      </c>
      <c r="E292" s="30">
        <f t="shared" si="132"/>
        <v>4433120</v>
      </c>
      <c r="F292" s="30">
        <f t="shared" si="132"/>
        <v>0</v>
      </c>
      <c r="G292" s="30">
        <f t="shared" si="132"/>
        <v>0</v>
      </c>
      <c r="H292" s="30">
        <f t="shared" si="132"/>
        <v>0</v>
      </c>
      <c r="I292" s="30">
        <f t="shared" si="132"/>
        <v>0</v>
      </c>
      <c r="J292" s="30">
        <f t="shared" si="132"/>
        <v>0</v>
      </c>
      <c r="K292" s="113" t="s">
        <v>67</v>
      </c>
      <c r="L292" s="122" t="s">
        <v>189</v>
      </c>
      <c r="M292" s="150" t="s">
        <v>77</v>
      </c>
      <c r="N292" s="150" t="s">
        <v>92</v>
      </c>
      <c r="O292" s="150" t="s">
        <v>77</v>
      </c>
      <c r="P292" s="150" t="s">
        <v>77</v>
      </c>
      <c r="Q292" s="150" t="s">
        <v>77</v>
      </c>
      <c r="R292" s="150" t="s">
        <v>77</v>
      </c>
      <c r="S292" s="150" t="s">
        <v>77</v>
      </c>
      <c r="T292" s="119" t="s">
        <v>92</v>
      </c>
      <c r="U292" s="56"/>
      <c r="V292" s="85"/>
      <c r="W292" s="85"/>
    </row>
    <row r="293" spans="1:23" ht="75" x14ac:dyDescent="0.25">
      <c r="A293" s="132"/>
      <c r="B293" s="67" t="s">
        <v>33</v>
      </c>
      <c r="C293" s="32">
        <f t="shared" ref="C293:C296" si="133">SUM(D293:J293)</f>
        <v>0</v>
      </c>
      <c r="D293" s="32"/>
      <c r="E293" s="32"/>
      <c r="F293" s="32"/>
      <c r="G293" s="32"/>
      <c r="H293" s="32"/>
      <c r="I293" s="32"/>
      <c r="J293" s="32"/>
      <c r="K293" s="114"/>
      <c r="L293" s="123"/>
      <c r="M293" s="127"/>
      <c r="N293" s="127"/>
      <c r="O293" s="127"/>
      <c r="P293" s="127"/>
      <c r="Q293" s="127"/>
      <c r="R293" s="127"/>
      <c r="S293" s="127"/>
      <c r="T293" s="120"/>
      <c r="U293" s="56"/>
      <c r="V293" s="85"/>
      <c r="W293" s="85"/>
    </row>
    <row r="294" spans="1:23" ht="81.75" customHeight="1" x14ac:dyDescent="0.25">
      <c r="A294" s="132"/>
      <c r="B294" s="67" t="s">
        <v>55</v>
      </c>
      <c r="C294" s="32">
        <f t="shared" si="133"/>
        <v>0</v>
      </c>
      <c r="D294" s="32"/>
      <c r="E294" s="32"/>
      <c r="F294" s="32"/>
      <c r="G294" s="32"/>
      <c r="H294" s="32"/>
      <c r="I294" s="32"/>
      <c r="J294" s="32"/>
      <c r="K294" s="114"/>
      <c r="L294" s="123"/>
      <c r="M294" s="127"/>
      <c r="N294" s="127"/>
      <c r="O294" s="127"/>
      <c r="P294" s="127"/>
      <c r="Q294" s="127"/>
      <c r="R294" s="127"/>
      <c r="S294" s="127"/>
      <c r="T294" s="120"/>
      <c r="U294" s="56"/>
      <c r="V294" s="85"/>
      <c r="W294" s="85"/>
    </row>
    <row r="295" spans="1:23" ht="33" customHeight="1" x14ac:dyDescent="0.25">
      <c r="A295" s="132"/>
      <c r="B295" s="67" t="s">
        <v>34</v>
      </c>
      <c r="C295" s="32">
        <f t="shared" si="133"/>
        <v>4433120</v>
      </c>
      <c r="D295" s="32"/>
      <c r="E295" s="32">
        <f>4919457-486337</f>
        <v>4433120</v>
      </c>
      <c r="F295" s="32"/>
      <c r="G295" s="32"/>
      <c r="H295" s="32"/>
      <c r="I295" s="32"/>
      <c r="J295" s="32"/>
      <c r="K295" s="114"/>
      <c r="L295" s="123"/>
      <c r="M295" s="127"/>
      <c r="N295" s="127"/>
      <c r="O295" s="127"/>
      <c r="P295" s="127"/>
      <c r="Q295" s="127"/>
      <c r="R295" s="127"/>
      <c r="S295" s="127"/>
      <c r="T295" s="120"/>
      <c r="U295" s="56"/>
      <c r="V295" s="85"/>
      <c r="W295" s="85"/>
    </row>
    <row r="296" spans="1:23" ht="37.5" customHeight="1" thickBot="1" x14ac:dyDescent="0.3">
      <c r="A296" s="133"/>
      <c r="B296" s="68" t="s">
        <v>37</v>
      </c>
      <c r="C296" s="33">
        <f t="shared" si="133"/>
        <v>0</v>
      </c>
      <c r="D296" s="33"/>
      <c r="E296" s="33"/>
      <c r="F296" s="33"/>
      <c r="G296" s="33"/>
      <c r="H296" s="33"/>
      <c r="I296" s="33"/>
      <c r="J296" s="33"/>
      <c r="K296" s="115"/>
      <c r="L296" s="124"/>
      <c r="M296" s="151"/>
      <c r="N296" s="151"/>
      <c r="O296" s="151"/>
      <c r="P296" s="151"/>
      <c r="Q296" s="151"/>
      <c r="R296" s="151"/>
      <c r="S296" s="151"/>
      <c r="T296" s="121"/>
      <c r="U296" s="56"/>
      <c r="V296" s="85"/>
      <c r="W296" s="85"/>
    </row>
    <row r="297" spans="1:23" x14ac:dyDescent="0.25">
      <c r="A297" s="131" t="s">
        <v>182</v>
      </c>
      <c r="B297" s="66" t="s">
        <v>32</v>
      </c>
      <c r="C297" s="30">
        <f>SUM(D297:J297)</f>
        <v>94067</v>
      </c>
      <c r="D297" s="30">
        <f t="shared" ref="D297:J297" si="134">SUM(D300)</f>
        <v>0</v>
      </c>
      <c r="E297" s="30">
        <f t="shared" si="134"/>
        <v>94067</v>
      </c>
      <c r="F297" s="30">
        <f t="shared" si="134"/>
        <v>0</v>
      </c>
      <c r="G297" s="30">
        <f t="shared" si="134"/>
        <v>0</v>
      </c>
      <c r="H297" s="30">
        <f t="shared" si="134"/>
        <v>0</v>
      </c>
      <c r="I297" s="30">
        <f t="shared" si="134"/>
        <v>0</v>
      </c>
      <c r="J297" s="30">
        <f t="shared" si="134"/>
        <v>0</v>
      </c>
      <c r="K297" s="113" t="s">
        <v>67</v>
      </c>
      <c r="L297" s="122" t="s">
        <v>190</v>
      </c>
      <c r="M297" s="150" t="s">
        <v>77</v>
      </c>
      <c r="N297" s="150" t="s">
        <v>92</v>
      </c>
      <c r="O297" s="150" t="s">
        <v>77</v>
      </c>
      <c r="P297" s="150" t="s">
        <v>77</v>
      </c>
      <c r="Q297" s="150" t="s">
        <v>77</v>
      </c>
      <c r="R297" s="150" t="s">
        <v>77</v>
      </c>
      <c r="S297" s="150" t="s">
        <v>77</v>
      </c>
      <c r="T297" s="119" t="s">
        <v>92</v>
      </c>
      <c r="U297" s="56"/>
      <c r="V297" s="85"/>
      <c r="W297" s="85"/>
    </row>
    <row r="298" spans="1:23" ht="87" customHeight="1" x14ac:dyDescent="0.25">
      <c r="A298" s="132"/>
      <c r="B298" s="67" t="s">
        <v>33</v>
      </c>
      <c r="C298" s="32">
        <f t="shared" ref="C298:C301" si="135">SUM(D298:J298)</f>
        <v>0</v>
      </c>
      <c r="D298" s="32"/>
      <c r="E298" s="32"/>
      <c r="F298" s="32"/>
      <c r="G298" s="32"/>
      <c r="H298" s="32"/>
      <c r="I298" s="32"/>
      <c r="J298" s="32"/>
      <c r="K298" s="114"/>
      <c r="L298" s="123"/>
      <c r="M298" s="127"/>
      <c r="N298" s="127"/>
      <c r="O298" s="127"/>
      <c r="P298" s="127"/>
      <c r="Q298" s="127"/>
      <c r="R298" s="127"/>
      <c r="S298" s="127"/>
      <c r="T298" s="120"/>
      <c r="U298" s="56"/>
      <c r="V298" s="85"/>
      <c r="W298" s="85"/>
    </row>
    <row r="299" spans="1:23" ht="63" customHeight="1" x14ac:dyDescent="0.25">
      <c r="A299" s="132"/>
      <c r="B299" s="67" t="s">
        <v>55</v>
      </c>
      <c r="C299" s="32">
        <f t="shared" si="135"/>
        <v>0</v>
      </c>
      <c r="D299" s="32"/>
      <c r="E299" s="32"/>
      <c r="F299" s="32"/>
      <c r="G299" s="32"/>
      <c r="H299" s="32"/>
      <c r="I299" s="32"/>
      <c r="J299" s="32"/>
      <c r="K299" s="114"/>
      <c r="L299" s="123"/>
      <c r="M299" s="127"/>
      <c r="N299" s="127"/>
      <c r="O299" s="127"/>
      <c r="P299" s="127"/>
      <c r="Q299" s="127"/>
      <c r="R299" s="127"/>
      <c r="S299" s="127"/>
      <c r="T299" s="120"/>
      <c r="U299" s="56"/>
      <c r="V299" s="85"/>
      <c r="W299" s="85"/>
    </row>
    <row r="300" spans="1:23" ht="33" customHeight="1" x14ac:dyDescent="0.25">
      <c r="A300" s="132"/>
      <c r="B300" s="67" t="s">
        <v>34</v>
      </c>
      <c r="C300" s="32">
        <f>SUM(D300:J300)</f>
        <v>94067</v>
      </c>
      <c r="D300" s="32"/>
      <c r="E300" s="32">
        <v>94067</v>
      </c>
      <c r="F300" s="32"/>
      <c r="G300" s="32"/>
      <c r="H300" s="32"/>
      <c r="I300" s="32"/>
      <c r="J300" s="32"/>
      <c r="K300" s="114"/>
      <c r="L300" s="123"/>
      <c r="M300" s="127"/>
      <c r="N300" s="127"/>
      <c r="O300" s="127"/>
      <c r="P300" s="127"/>
      <c r="Q300" s="127"/>
      <c r="R300" s="127"/>
      <c r="S300" s="127"/>
      <c r="T300" s="120"/>
      <c r="U300" s="56"/>
      <c r="V300" s="85"/>
      <c r="W300" s="85"/>
    </row>
    <row r="301" spans="1:23" ht="37.5" customHeight="1" thickBot="1" x14ac:dyDescent="0.3">
      <c r="A301" s="133"/>
      <c r="B301" s="68" t="s">
        <v>37</v>
      </c>
      <c r="C301" s="33">
        <f t="shared" si="135"/>
        <v>0</v>
      </c>
      <c r="D301" s="33"/>
      <c r="E301" s="33"/>
      <c r="F301" s="33"/>
      <c r="G301" s="33"/>
      <c r="H301" s="33"/>
      <c r="I301" s="33"/>
      <c r="J301" s="33"/>
      <c r="K301" s="115"/>
      <c r="L301" s="124"/>
      <c r="M301" s="151"/>
      <c r="N301" s="151"/>
      <c r="O301" s="151"/>
      <c r="P301" s="151"/>
      <c r="Q301" s="151"/>
      <c r="R301" s="151"/>
      <c r="S301" s="151"/>
      <c r="T301" s="121"/>
      <c r="U301" s="56"/>
      <c r="V301" s="85"/>
      <c r="W301" s="85"/>
    </row>
    <row r="302" spans="1:23" ht="37.5" customHeight="1" x14ac:dyDescent="0.25">
      <c r="A302" s="251" t="s">
        <v>214</v>
      </c>
      <c r="B302" s="66" t="s">
        <v>32</v>
      </c>
      <c r="C302" s="38">
        <f>SUM(D302:J302)</f>
        <v>486337</v>
      </c>
      <c r="D302" s="38"/>
      <c r="E302" s="38">
        <f>E303</f>
        <v>486337</v>
      </c>
      <c r="F302" s="38"/>
      <c r="G302" s="38"/>
      <c r="H302" s="38"/>
      <c r="I302" s="38"/>
      <c r="J302" s="38"/>
      <c r="K302" s="113" t="s">
        <v>220</v>
      </c>
      <c r="L302" s="122" t="s">
        <v>216</v>
      </c>
      <c r="M302" s="150" t="s">
        <v>77</v>
      </c>
      <c r="N302" s="150" t="s">
        <v>92</v>
      </c>
      <c r="O302" s="150" t="s">
        <v>77</v>
      </c>
      <c r="P302" s="150" t="s">
        <v>77</v>
      </c>
      <c r="Q302" s="150" t="s">
        <v>77</v>
      </c>
      <c r="R302" s="150" t="s">
        <v>77</v>
      </c>
      <c r="S302" s="150" t="s">
        <v>77</v>
      </c>
      <c r="T302" s="119" t="s">
        <v>92</v>
      </c>
      <c r="U302" s="56"/>
      <c r="V302" s="85"/>
      <c r="W302" s="85"/>
    </row>
    <row r="303" spans="1:23" ht="37.5" customHeight="1" thickBot="1" x14ac:dyDescent="0.3">
      <c r="A303" s="252"/>
      <c r="B303" s="68" t="s">
        <v>34</v>
      </c>
      <c r="C303" s="33">
        <f>SUM(D303:J303)</f>
        <v>486337</v>
      </c>
      <c r="D303" s="33"/>
      <c r="E303" s="33">
        <v>486337</v>
      </c>
      <c r="F303" s="33"/>
      <c r="G303" s="33"/>
      <c r="H303" s="33"/>
      <c r="I303" s="33"/>
      <c r="J303" s="33"/>
      <c r="K303" s="115"/>
      <c r="L303" s="124"/>
      <c r="M303" s="151"/>
      <c r="N303" s="151"/>
      <c r="O303" s="151"/>
      <c r="P303" s="151"/>
      <c r="Q303" s="151"/>
      <c r="R303" s="151"/>
      <c r="S303" s="151"/>
      <c r="T303" s="121"/>
      <c r="U303" s="56"/>
      <c r="V303" s="85"/>
      <c r="W303" s="85"/>
    </row>
    <row r="304" spans="1:23" ht="37.5" customHeight="1" x14ac:dyDescent="0.25">
      <c r="A304" s="253" t="s">
        <v>215</v>
      </c>
      <c r="B304" s="95" t="s">
        <v>32</v>
      </c>
      <c r="C304" s="96">
        <f>SUM(C305:C308)</f>
        <v>486337</v>
      </c>
      <c r="D304" s="96"/>
      <c r="E304" s="96">
        <f>SUM(E305:E308)</f>
        <v>486337</v>
      </c>
      <c r="F304" s="96"/>
      <c r="G304" s="96"/>
      <c r="H304" s="96"/>
      <c r="I304" s="96"/>
      <c r="J304" s="96"/>
      <c r="K304" s="114" t="s">
        <v>220</v>
      </c>
      <c r="L304" s="123" t="s">
        <v>216</v>
      </c>
      <c r="M304" s="127" t="s">
        <v>77</v>
      </c>
      <c r="N304" s="127" t="s">
        <v>92</v>
      </c>
      <c r="O304" s="127" t="s">
        <v>77</v>
      </c>
      <c r="P304" s="127" t="s">
        <v>77</v>
      </c>
      <c r="Q304" s="127" t="s">
        <v>77</v>
      </c>
      <c r="R304" s="127" t="s">
        <v>77</v>
      </c>
      <c r="S304" s="127" t="s">
        <v>77</v>
      </c>
      <c r="T304" s="120" t="s">
        <v>92</v>
      </c>
      <c r="U304" s="56"/>
      <c r="V304" s="85"/>
      <c r="W304" s="85"/>
    </row>
    <row r="305" spans="1:23" ht="79.5" customHeight="1" x14ac:dyDescent="0.25">
      <c r="A305" s="253"/>
      <c r="B305" s="67" t="s">
        <v>33</v>
      </c>
      <c r="C305" s="32"/>
      <c r="D305" s="32"/>
      <c r="E305" s="32"/>
      <c r="F305" s="32"/>
      <c r="G305" s="32"/>
      <c r="H305" s="32"/>
      <c r="I305" s="32"/>
      <c r="J305" s="32"/>
      <c r="K305" s="114"/>
      <c r="L305" s="123"/>
      <c r="M305" s="127"/>
      <c r="N305" s="127"/>
      <c r="O305" s="127"/>
      <c r="P305" s="127"/>
      <c r="Q305" s="127"/>
      <c r="R305" s="127"/>
      <c r="S305" s="127"/>
      <c r="T305" s="120"/>
      <c r="U305" s="56"/>
      <c r="V305" s="85"/>
      <c r="W305" s="85"/>
    </row>
    <row r="306" spans="1:23" ht="88.5" customHeight="1" x14ac:dyDescent="0.25">
      <c r="A306" s="253"/>
      <c r="B306" s="67" t="s">
        <v>55</v>
      </c>
      <c r="C306" s="32"/>
      <c r="D306" s="32"/>
      <c r="E306" s="32"/>
      <c r="F306" s="32"/>
      <c r="G306" s="32"/>
      <c r="H306" s="32"/>
      <c r="I306" s="32"/>
      <c r="J306" s="32"/>
      <c r="K306" s="114"/>
      <c r="L306" s="123"/>
      <c r="M306" s="127"/>
      <c r="N306" s="127"/>
      <c r="O306" s="127"/>
      <c r="P306" s="127"/>
      <c r="Q306" s="127"/>
      <c r="R306" s="127"/>
      <c r="S306" s="127"/>
      <c r="T306" s="120"/>
      <c r="U306" s="56"/>
      <c r="V306" s="85"/>
      <c r="W306" s="85"/>
    </row>
    <row r="307" spans="1:23" ht="37.5" customHeight="1" x14ac:dyDescent="0.25">
      <c r="A307" s="253"/>
      <c r="B307" s="67" t="s">
        <v>34</v>
      </c>
      <c r="C307" s="36">
        <f>SUM(D307:J307)</f>
        <v>486337</v>
      </c>
      <c r="D307" s="36"/>
      <c r="E307" s="36">
        <v>486337</v>
      </c>
      <c r="F307" s="36"/>
      <c r="G307" s="36"/>
      <c r="H307" s="36"/>
      <c r="I307" s="36"/>
      <c r="J307" s="36"/>
      <c r="K307" s="114"/>
      <c r="L307" s="123"/>
      <c r="M307" s="127"/>
      <c r="N307" s="127"/>
      <c r="O307" s="127"/>
      <c r="P307" s="127"/>
      <c r="Q307" s="127"/>
      <c r="R307" s="127"/>
      <c r="S307" s="127"/>
      <c r="T307" s="120"/>
      <c r="U307" s="56"/>
      <c r="V307" s="85"/>
      <c r="W307" s="85"/>
    </row>
    <row r="308" spans="1:23" ht="37.5" customHeight="1" thickBot="1" x14ac:dyDescent="0.3">
      <c r="A308" s="252"/>
      <c r="B308" s="68" t="s">
        <v>37</v>
      </c>
      <c r="C308" s="33"/>
      <c r="D308" s="33"/>
      <c r="E308" s="33"/>
      <c r="F308" s="33"/>
      <c r="G308" s="33"/>
      <c r="H308" s="33"/>
      <c r="I308" s="33"/>
      <c r="J308" s="33"/>
      <c r="K308" s="115"/>
      <c r="L308" s="124"/>
      <c r="M308" s="151"/>
      <c r="N308" s="151"/>
      <c r="O308" s="151"/>
      <c r="P308" s="151"/>
      <c r="Q308" s="151"/>
      <c r="R308" s="151"/>
      <c r="S308" s="151"/>
      <c r="T308" s="121"/>
      <c r="U308" s="56"/>
      <c r="V308" s="85"/>
      <c r="W308" s="85"/>
    </row>
    <row r="309" spans="1:23" ht="22.5" customHeight="1" x14ac:dyDescent="0.25">
      <c r="A309" s="135" t="s">
        <v>46</v>
      </c>
      <c r="B309" s="95" t="s">
        <v>32</v>
      </c>
      <c r="C309" s="96">
        <f t="shared" si="96"/>
        <v>493461686</v>
      </c>
      <c r="D309" s="96">
        <f>D310+D311+D312+D313</f>
        <v>50796000</v>
      </c>
      <c r="E309" s="96">
        <f t="shared" ref="E309:J309" si="136">E310+E311+E312+E313</f>
        <v>225899511</v>
      </c>
      <c r="F309" s="96">
        <f t="shared" si="136"/>
        <v>216766175</v>
      </c>
      <c r="G309" s="96">
        <f t="shared" si="136"/>
        <v>0</v>
      </c>
      <c r="H309" s="96">
        <f t="shared" si="136"/>
        <v>0</v>
      </c>
      <c r="I309" s="96">
        <f t="shared" si="136"/>
        <v>0</v>
      </c>
      <c r="J309" s="96">
        <f t="shared" si="136"/>
        <v>0</v>
      </c>
      <c r="K309" s="99" t="s">
        <v>35</v>
      </c>
      <c r="L309" s="99" t="s">
        <v>35</v>
      </c>
      <c r="M309" s="96" t="s">
        <v>35</v>
      </c>
      <c r="N309" s="96" t="s">
        <v>35</v>
      </c>
      <c r="O309" s="96" t="s">
        <v>35</v>
      </c>
      <c r="P309" s="99" t="s">
        <v>35</v>
      </c>
      <c r="Q309" s="96" t="s">
        <v>35</v>
      </c>
      <c r="R309" s="96" t="s">
        <v>35</v>
      </c>
      <c r="S309" s="96" t="s">
        <v>35</v>
      </c>
      <c r="T309" s="100" t="s">
        <v>39</v>
      </c>
      <c r="U309" s="56"/>
      <c r="V309" s="86"/>
      <c r="W309" s="86"/>
    </row>
    <row r="310" spans="1:23" ht="75" x14ac:dyDescent="0.25">
      <c r="A310" s="232"/>
      <c r="B310" s="67" t="s">
        <v>33</v>
      </c>
      <c r="C310" s="32">
        <f t="shared" si="96"/>
        <v>0</v>
      </c>
      <c r="D310" s="98">
        <f t="shared" ref="D310:J311" si="137">D228+D273</f>
        <v>0</v>
      </c>
      <c r="E310" s="98">
        <f t="shared" si="137"/>
        <v>0</v>
      </c>
      <c r="F310" s="98">
        <f t="shared" si="137"/>
        <v>0</v>
      </c>
      <c r="G310" s="98">
        <f t="shared" si="137"/>
        <v>0</v>
      </c>
      <c r="H310" s="98">
        <f t="shared" si="137"/>
        <v>0</v>
      </c>
      <c r="I310" s="98">
        <f t="shared" si="137"/>
        <v>0</v>
      </c>
      <c r="J310" s="98">
        <f t="shared" si="137"/>
        <v>0</v>
      </c>
      <c r="K310" s="21" t="s">
        <v>35</v>
      </c>
      <c r="L310" s="21" t="s">
        <v>35</v>
      </c>
      <c r="M310" s="21" t="s">
        <v>35</v>
      </c>
      <c r="N310" s="21" t="s">
        <v>35</v>
      </c>
      <c r="O310" s="21" t="s">
        <v>35</v>
      </c>
      <c r="P310" s="21" t="s">
        <v>35</v>
      </c>
      <c r="Q310" s="21" t="s">
        <v>35</v>
      </c>
      <c r="R310" s="21" t="s">
        <v>35</v>
      </c>
      <c r="S310" s="21" t="s">
        <v>35</v>
      </c>
      <c r="T310" s="22" t="s">
        <v>35</v>
      </c>
      <c r="U310" s="56"/>
      <c r="V310" s="85"/>
      <c r="W310" s="85"/>
    </row>
    <row r="311" spans="1:23" ht="58.5" customHeight="1" x14ac:dyDescent="0.25">
      <c r="A311" s="232"/>
      <c r="B311" s="67" t="s">
        <v>55</v>
      </c>
      <c r="C311" s="32">
        <f t="shared" si="96"/>
        <v>345122000</v>
      </c>
      <c r="D311" s="98">
        <f t="shared" si="137"/>
        <v>45716000</v>
      </c>
      <c r="E311" s="98">
        <f t="shared" si="137"/>
        <v>100884000</v>
      </c>
      <c r="F311" s="98">
        <f t="shared" si="137"/>
        <v>198522000</v>
      </c>
      <c r="G311" s="98">
        <f t="shared" si="137"/>
        <v>0</v>
      </c>
      <c r="H311" s="98">
        <f t="shared" si="137"/>
        <v>0</v>
      </c>
      <c r="I311" s="98">
        <f t="shared" si="137"/>
        <v>0</v>
      </c>
      <c r="J311" s="98">
        <f t="shared" si="137"/>
        <v>0</v>
      </c>
      <c r="K311" s="21" t="s">
        <v>35</v>
      </c>
      <c r="L311" s="21" t="s">
        <v>35</v>
      </c>
      <c r="M311" s="21" t="s">
        <v>35</v>
      </c>
      <c r="N311" s="21" t="s">
        <v>35</v>
      </c>
      <c r="O311" s="21" t="s">
        <v>35</v>
      </c>
      <c r="P311" s="21" t="s">
        <v>35</v>
      </c>
      <c r="Q311" s="21" t="s">
        <v>35</v>
      </c>
      <c r="R311" s="21" t="s">
        <v>35</v>
      </c>
      <c r="S311" s="21" t="s">
        <v>35</v>
      </c>
      <c r="T311" s="22" t="s">
        <v>35</v>
      </c>
      <c r="U311" s="56"/>
      <c r="V311" s="85"/>
      <c r="W311" s="85"/>
    </row>
    <row r="312" spans="1:23" ht="30" x14ac:dyDescent="0.25">
      <c r="A312" s="232"/>
      <c r="B312" s="67" t="s">
        <v>34</v>
      </c>
      <c r="C312" s="32">
        <f t="shared" si="96"/>
        <v>148339686</v>
      </c>
      <c r="D312" s="98">
        <f>D230+D275</f>
        <v>5080000</v>
      </c>
      <c r="E312" s="98">
        <f>E230+E275+E303</f>
        <v>125015511</v>
      </c>
      <c r="F312" s="98">
        <f t="shared" ref="F312:J313" si="138">F230+F275</f>
        <v>18244175</v>
      </c>
      <c r="G312" s="98">
        <f t="shared" si="138"/>
        <v>0</v>
      </c>
      <c r="H312" s="98">
        <f t="shared" si="138"/>
        <v>0</v>
      </c>
      <c r="I312" s="98">
        <f t="shared" si="138"/>
        <v>0</v>
      </c>
      <c r="J312" s="98">
        <f t="shared" si="138"/>
        <v>0</v>
      </c>
      <c r="K312" s="21" t="s">
        <v>35</v>
      </c>
      <c r="L312" s="21" t="s">
        <v>35</v>
      </c>
      <c r="M312" s="32" t="s">
        <v>35</v>
      </c>
      <c r="N312" s="32" t="s">
        <v>35</v>
      </c>
      <c r="O312" s="60" t="s">
        <v>35</v>
      </c>
      <c r="P312" s="21" t="s">
        <v>35</v>
      </c>
      <c r="Q312" s="32" t="s">
        <v>35</v>
      </c>
      <c r="R312" s="32" t="s">
        <v>35</v>
      </c>
      <c r="S312" s="60" t="s">
        <v>35</v>
      </c>
      <c r="T312" s="34" t="s">
        <v>39</v>
      </c>
      <c r="U312" s="56"/>
      <c r="V312" s="85"/>
      <c r="W312" s="85"/>
    </row>
    <row r="313" spans="1:23" ht="30.75" thickBot="1" x14ac:dyDescent="0.3">
      <c r="A313" s="233"/>
      <c r="B313" s="68" t="s">
        <v>37</v>
      </c>
      <c r="C313" s="33">
        <f t="shared" si="96"/>
        <v>0</v>
      </c>
      <c r="D313" s="72">
        <f>D231+D276</f>
        <v>0</v>
      </c>
      <c r="E313" s="72">
        <f>E231+E276</f>
        <v>0</v>
      </c>
      <c r="F313" s="72">
        <f t="shared" si="138"/>
        <v>0</v>
      </c>
      <c r="G313" s="72">
        <f t="shared" si="138"/>
        <v>0</v>
      </c>
      <c r="H313" s="72">
        <f t="shared" si="138"/>
        <v>0</v>
      </c>
      <c r="I313" s="72">
        <f t="shared" si="138"/>
        <v>0</v>
      </c>
      <c r="J313" s="72">
        <f t="shared" si="138"/>
        <v>0</v>
      </c>
      <c r="K313" s="78" t="s">
        <v>35</v>
      </c>
      <c r="L313" s="78" t="s">
        <v>35</v>
      </c>
      <c r="M313" s="33" t="s">
        <v>35</v>
      </c>
      <c r="N313" s="33" t="s">
        <v>35</v>
      </c>
      <c r="O313" s="29" t="s">
        <v>35</v>
      </c>
      <c r="P313" s="78" t="s">
        <v>35</v>
      </c>
      <c r="Q313" s="33" t="s">
        <v>35</v>
      </c>
      <c r="R313" s="33" t="s">
        <v>35</v>
      </c>
      <c r="S313" s="29" t="s">
        <v>35</v>
      </c>
      <c r="T313" s="35" t="s">
        <v>39</v>
      </c>
      <c r="U313" s="56"/>
      <c r="V313" s="85"/>
      <c r="W313" s="85"/>
    </row>
    <row r="314" spans="1:23" ht="25.5" customHeight="1" thickBot="1" x14ac:dyDescent="0.3">
      <c r="A314" s="170" t="s">
        <v>128</v>
      </c>
      <c r="B314" s="171"/>
      <c r="C314" s="171"/>
      <c r="D314" s="171"/>
      <c r="E314" s="171"/>
      <c r="F314" s="171"/>
      <c r="G314" s="171"/>
      <c r="H314" s="171"/>
      <c r="I314" s="171"/>
      <c r="J314" s="171"/>
      <c r="K314" s="171"/>
      <c r="L314" s="171"/>
      <c r="M314" s="171"/>
      <c r="N314" s="171"/>
      <c r="O314" s="171"/>
      <c r="P314" s="171"/>
      <c r="Q314" s="171"/>
      <c r="R314" s="171"/>
      <c r="S314" s="171"/>
      <c r="T314" s="172"/>
      <c r="U314" s="56"/>
      <c r="V314" s="85"/>
      <c r="W314" s="85"/>
    </row>
    <row r="315" spans="1:23" ht="28.5" customHeight="1" thickBot="1" x14ac:dyDescent="0.3">
      <c r="A315" s="152" t="s">
        <v>59</v>
      </c>
      <c r="B315" s="153"/>
      <c r="C315" s="153"/>
      <c r="D315" s="153"/>
      <c r="E315" s="153"/>
      <c r="F315" s="153"/>
      <c r="G315" s="153"/>
      <c r="H315" s="153"/>
      <c r="I315" s="153"/>
      <c r="J315" s="153"/>
      <c r="K315" s="153"/>
      <c r="L315" s="153"/>
      <c r="M315" s="153"/>
      <c r="N315" s="153"/>
      <c r="O315" s="153"/>
      <c r="P315" s="153"/>
      <c r="Q315" s="153"/>
      <c r="R315" s="153"/>
      <c r="S315" s="153"/>
      <c r="T315" s="154"/>
      <c r="U315" s="56"/>
      <c r="V315" s="85"/>
      <c r="W315" s="85"/>
    </row>
    <row r="316" spans="1:23" ht="45.75" thickBot="1" x14ac:dyDescent="0.3">
      <c r="A316" s="152" t="s">
        <v>36</v>
      </c>
      <c r="B316" s="153"/>
      <c r="C316" s="153"/>
      <c r="D316" s="153"/>
      <c r="E316" s="153"/>
      <c r="F316" s="153"/>
      <c r="G316" s="153"/>
      <c r="H316" s="153"/>
      <c r="I316" s="153"/>
      <c r="J316" s="153"/>
      <c r="K316" s="164"/>
      <c r="L316" s="16" t="s">
        <v>140</v>
      </c>
      <c r="M316" s="88">
        <f>M328</f>
        <v>120</v>
      </c>
      <c r="N316" s="88">
        <f>N328</f>
        <v>120</v>
      </c>
      <c r="O316" s="89">
        <f>O328</f>
        <v>120</v>
      </c>
      <c r="P316" s="89">
        <v>120</v>
      </c>
      <c r="Q316" s="89">
        <v>120</v>
      </c>
      <c r="R316" s="89">
        <v>120</v>
      </c>
      <c r="S316" s="89">
        <v>120</v>
      </c>
      <c r="T316" s="90">
        <v>840</v>
      </c>
      <c r="U316" s="56"/>
      <c r="V316" s="85"/>
      <c r="W316" s="85"/>
    </row>
    <row r="317" spans="1:23" ht="29.25" customHeight="1" thickBot="1" x14ac:dyDescent="0.3">
      <c r="A317" s="152" t="s">
        <v>110</v>
      </c>
      <c r="B317" s="153"/>
      <c r="C317" s="153"/>
      <c r="D317" s="153"/>
      <c r="E317" s="153"/>
      <c r="F317" s="153"/>
      <c r="G317" s="153"/>
      <c r="H317" s="153"/>
      <c r="I317" s="153"/>
      <c r="J317" s="153"/>
      <c r="K317" s="153"/>
      <c r="L317" s="153"/>
      <c r="M317" s="153"/>
      <c r="N317" s="153"/>
      <c r="O317" s="153"/>
      <c r="P317" s="153"/>
      <c r="Q317" s="153"/>
      <c r="R317" s="153"/>
      <c r="S317" s="153"/>
      <c r="T317" s="154"/>
      <c r="U317" s="56"/>
      <c r="V317" s="85"/>
      <c r="W317" s="85"/>
    </row>
    <row r="318" spans="1:23" ht="42.75" customHeight="1" x14ac:dyDescent="0.25">
      <c r="A318" s="234" t="s">
        <v>111</v>
      </c>
      <c r="B318" s="66" t="s">
        <v>32</v>
      </c>
      <c r="C318" s="30">
        <f>SUM(D318:J318)</f>
        <v>7724665</v>
      </c>
      <c r="D318" s="30">
        <f>D319+D320+D321+D322</f>
        <v>1103035</v>
      </c>
      <c r="E318" s="30">
        <f t="shared" ref="E318:J318" si="139">E319+E320+E321+E322</f>
        <v>1103605</v>
      </c>
      <c r="F318" s="30">
        <f t="shared" si="139"/>
        <v>1103605</v>
      </c>
      <c r="G318" s="30">
        <f t="shared" si="139"/>
        <v>1103605</v>
      </c>
      <c r="H318" s="30">
        <f t="shared" si="139"/>
        <v>1103605</v>
      </c>
      <c r="I318" s="30">
        <f t="shared" si="139"/>
        <v>1103605</v>
      </c>
      <c r="J318" s="30">
        <f t="shared" si="139"/>
        <v>1103605</v>
      </c>
      <c r="K318" s="192"/>
      <c r="L318" s="244"/>
      <c r="M318" s="229"/>
      <c r="N318" s="229"/>
      <c r="O318" s="229"/>
      <c r="P318" s="229"/>
      <c r="Q318" s="229"/>
      <c r="R318" s="229"/>
      <c r="S318" s="229"/>
      <c r="T318" s="204"/>
      <c r="U318" s="56"/>
      <c r="V318" s="85"/>
      <c r="W318" s="85"/>
    </row>
    <row r="319" spans="1:23" ht="75" x14ac:dyDescent="0.25">
      <c r="A319" s="235"/>
      <c r="B319" s="67" t="s">
        <v>33</v>
      </c>
      <c r="C319" s="32">
        <f t="shared" ref="C319:C337" si="140">SUM(D319:J319)</f>
        <v>0</v>
      </c>
      <c r="D319" s="32">
        <f t="shared" ref="D319:J322" si="141">D324+D329</f>
        <v>0</v>
      </c>
      <c r="E319" s="32">
        <f t="shared" si="141"/>
        <v>0</v>
      </c>
      <c r="F319" s="32">
        <f t="shared" si="141"/>
        <v>0</v>
      </c>
      <c r="G319" s="32">
        <f t="shared" si="141"/>
        <v>0</v>
      </c>
      <c r="H319" s="32">
        <f t="shared" si="141"/>
        <v>0</v>
      </c>
      <c r="I319" s="32">
        <f t="shared" si="141"/>
        <v>0</v>
      </c>
      <c r="J319" s="32">
        <f t="shared" si="141"/>
        <v>0</v>
      </c>
      <c r="K319" s="237"/>
      <c r="L319" s="245"/>
      <c r="M319" s="230"/>
      <c r="N319" s="230"/>
      <c r="O319" s="230"/>
      <c r="P319" s="230"/>
      <c r="Q319" s="230"/>
      <c r="R319" s="230"/>
      <c r="S319" s="230"/>
      <c r="T319" s="227"/>
      <c r="U319" s="56"/>
      <c r="V319" s="85"/>
      <c r="W319" s="85"/>
    </row>
    <row r="320" spans="1:23" ht="75" x14ac:dyDescent="0.25">
      <c r="A320" s="235"/>
      <c r="B320" s="67" t="s">
        <v>55</v>
      </c>
      <c r="C320" s="32">
        <f t="shared" si="140"/>
        <v>1595850</v>
      </c>
      <c r="D320" s="32">
        <f t="shared" si="141"/>
        <v>227490</v>
      </c>
      <c r="E320" s="32">
        <f t="shared" si="141"/>
        <v>228060</v>
      </c>
      <c r="F320" s="32">
        <f t="shared" si="141"/>
        <v>228060</v>
      </c>
      <c r="G320" s="32">
        <f t="shared" si="141"/>
        <v>228060</v>
      </c>
      <c r="H320" s="32">
        <f t="shared" si="141"/>
        <v>228060</v>
      </c>
      <c r="I320" s="32">
        <f t="shared" si="141"/>
        <v>228060</v>
      </c>
      <c r="J320" s="32">
        <f t="shared" si="141"/>
        <v>228060</v>
      </c>
      <c r="K320" s="237"/>
      <c r="L320" s="245"/>
      <c r="M320" s="230"/>
      <c r="N320" s="230"/>
      <c r="O320" s="230"/>
      <c r="P320" s="230"/>
      <c r="Q320" s="230"/>
      <c r="R320" s="230"/>
      <c r="S320" s="230"/>
      <c r="T320" s="227"/>
      <c r="U320" s="56"/>
      <c r="V320" s="85"/>
      <c r="W320" s="85"/>
    </row>
    <row r="321" spans="1:23" ht="30" x14ac:dyDescent="0.25">
      <c r="A321" s="235"/>
      <c r="B321" s="67" t="s">
        <v>34</v>
      </c>
      <c r="C321" s="32">
        <f t="shared" si="140"/>
        <v>5078815</v>
      </c>
      <c r="D321" s="32">
        <f t="shared" si="141"/>
        <v>725545</v>
      </c>
      <c r="E321" s="32">
        <f t="shared" si="141"/>
        <v>725545</v>
      </c>
      <c r="F321" s="32">
        <f t="shared" si="141"/>
        <v>725545</v>
      </c>
      <c r="G321" s="32">
        <f t="shared" si="141"/>
        <v>725545</v>
      </c>
      <c r="H321" s="32">
        <f t="shared" si="141"/>
        <v>725545</v>
      </c>
      <c r="I321" s="32">
        <f t="shared" si="141"/>
        <v>725545</v>
      </c>
      <c r="J321" s="32">
        <f t="shared" si="141"/>
        <v>725545</v>
      </c>
      <c r="K321" s="237"/>
      <c r="L321" s="245"/>
      <c r="M321" s="230"/>
      <c r="N321" s="230"/>
      <c r="O321" s="230"/>
      <c r="P321" s="230"/>
      <c r="Q321" s="230"/>
      <c r="R321" s="230"/>
      <c r="S321" s="230"/>
      <c r="T321" s="227"/>
      <c r="U321" s="56"/>
      <c r="V321" s="85"/>
      <c r="W321" s="85"/>
    </row>
    <row r="322" spans="1:23" ht="60.75" thickBot="1" x14ac:dyDescent="0.3">
      <c r="A322" s="236"/>
      <c r="B322" s="68" t="s">
        <v>70</v>
      </c>
      <c r="C322" s="33">
        <f t="shared" si="140"/>
        <v>1050000</v>
      </c>
      <c r="D322" s="33">
        <f t="shared" si="141"/>
        <v>150000</v>
      </c>
      <c r="E322" s="33">
        <f t="shared" si="141"/>
        <v>150000</v>
      </c>
      <c r="F322" s="33">
        <f t="shared" si="141"/>
        <v>150000</v>
      </c>
      <c r="G322" s="33">
        <f t="shared" si="141"/>
        <v>150000</v>
      </c>
      <c r="H322" s="33">
        <f t="shared" si="141"/>
        <v>150000</v>
      </c>
      <c r="I322" s="33">
        <f t="shared" si="141"/>
        <v>150000</v>
      </c>
      <c r="J322" s="33">
        <f t="shared" si="141"/>
        <v>150000</v>
      </c>
      <c r="K322" s="193"/>
      <c r="L322" s="246"/>
      <c r="M322" s="231"/>
      <c r="N322" s="231"/>
      <c r="O322" s="231"/>
      <c r="P322" s="231"/>
      <c r="Q322" s="231"/>
      <c r="R322" s="231"/>
      <c r="S322" s="231"/>
      <c r="T322" s="205"/>
      <c r="U322" s="56"/>
      <c r="V322" s="86"/>
      <c r="W322" s="86"/>
    </row>
    <row r="323" spans="1:23" ht="40.5" customHeight="1" x14ac:dyDescent="0.25">
      <c r="A323" s="234" t="s">
        <v>131</v>
      </c>
      <c r="B323" s="66" t="s">
        <v>32</v>
      </c>
      <c r="C323" s="30">
        <f t="shared" ref="C323:C327" si="142">SUM(D323:J323)</f>
        <v>3192270</v>
      </c>
      <c r="D323" s="30">
        <f>D324+D325+D326+D327</f>
        <v>455550</v>
      </c>
      <c r="E323" s="30">
        <f t="shared" ref="E323:J323" si="143">E324+E325+E326+E327</f>
        <v>456120</v>
      </c>
      <c r="F323" s="30">
        <f t="shared" si="143"/>
        <v>456120</v>
      </c>
      <c r="G323" s="30">
        <f t="shared" si="143"/>
        <v>456120</v>
      </c>
      <c r="H323" s="30">
        <f t="shared" si="143"/>
        <v>456120</v>
      </c>
      <c r="I323" s="30">
        <f t="shared" si="143"/>
        <v>456120</v>
      </c>
      <c r="J323" s="30">
        <f t="shared" si="143"/>
        <v>456120</v>
      </c>
      <c r="K323" s="192" t="s">
        <v>67</v>
      </c>
      <c r="L323" s="220" t="s">
        <v>163</v>
      </c>
      <c r="M323" s="167">
        <v>3</v>
      </c>
      <c r="N323" s="167">
        <v>3</v>
      </c>
      <c r="O323" s="167">
        <v>3</v>
      </c>
      <c r="P323" s="167">
        <v>3</v>
      </c>
      <c r="Q323" s="167">
        <v>3</v>
      </c>
      <c r="R323" s="167">
        <v>3</v>
      </c>
      <c r="S323" s="167">
        <v>3</v>
      </c>
      <c r="T323" s="222">
        <v>3</v>
      </c>
      <c r="U323" s="56"/>
      <c r="V323" s="85"/>
      <c r="W323" s="85"/>
    </row>
    <row r="324" spans="1:23" ht="75" x14ac:dyDescent="0.25">
      <c r="A324" s="235"/>
      <c r="B324" s="67" t="s">
        <v>33</v>
      </c>
      <c r="C324" s="32">
        <f t="shared" si="142"/>
        <v>0</v>
      </c>
      <c r="D324" s="32"/>
      <c r="E324" s="32"/>
      <c r="F324" s="32"/>
      <c r="G324" s="32"/>
      <c r="H324" s="32"/>
      <c r="I324" s="32"/>
      <c r="J324" s="32"/>
      <c r="K324" s="237"/>
      <c r="L324" s="221"/>
      <c r="M324" s="168"/>
      <c r="N324" s="168"/>
      <c r="O324" s="168"/>
      <c r="P324" s="168"/>
      <c r="Q324" s="168"/>
      <c r="R324" s="168"/>
      <c r="S324" s="168"/>
      <c r="T324" s="223"/>
      <c r="U324" s="56"/>
      <c r="V324" s="85"/>
      <c r="W324" s="85"/>
    </row>
    <row r="325" spans="1:23" ht="75" x14ac:dyDescent="0.25">
      <c r="A325" s="235"/>
      <c r="B325" s="67" t="s">
        <v>55</v>
      </c>
      <c r="C325" s="32">
        <f t="shared" si="142"/>
        <v>1595850</v>
      </c>
      <c r="D325" s="32">
        <v>227490</v>
      </c>
      <c r="E325" s="32">
        <v>228060</v>
      </c>
      <c r="F325" s="32">
        <v>228060</v>
      </c>
      <c r="G325" s="32">
        <v>228060</v>
      </c>
      <c r="H325" s="32">
        <v>228060</v>
      </c>
      <c r="I325" s="32">
        <v>228060</v>
      </c>
      <c r="J325" s="32">
        <v>228060</v>
      </c>
      <c r="K325" s="237"/>
      <c r="L325" s="221"/>
      <c r="M325" s="168"/>
      <c r="N325" s="168"/>
      <c r="O325" s="168"/>
      <c r="P325" s="168"/>
      <c r="Q325" s="168"/>
      <c r="R325" s="168"/>
      <c r="S325" s="168"/>
      <c r="T325" s="223"/>
      <c r="U325" s="56"/>
      <c r="V325" s="85"/>
      <c r="W325" s="85"/>
    </row>
    <row r="326" spans="1:23" ht="30" x14ac:dyDescent="0.25">
      <c r="A326" s="235"/>
      <c r="B326" s="67" t="s">
        <v>34</v>
      </c>
      <c r="C326" s="32">
        <f t="shared" si="142"/>
        <v>1596420</v>
      </c>
      <c r="D326" s="32">
        <v>228060</v>
      </c>
      <c r="E326" s="32">
        <v>228060</v>
      </c>
      <c r="F326" s="32">
        <v>228060</v>
      </c>
      <c r="G326" s="32">
        <v>228060</v>
      </c>
      <c r="H326" s="32">
        <v>228060</v>
      </c>
      <c r="I326" s="32">
        <v>228060</v>
      </c>
      <c r="J326" s="32">
        <v>228060</v>
      </c>
      <c r="K326" s="237"/>
      <c r="L326" s="221"/>
      <c r="M326" s="168"/>
      <c r="N326" s="168"/>
      <c r="O326" s="168"/>
      <c r="P326" s="168"/>
      <c r="Q326" s="168"/>
      <c r="R326" s="168"/>
      <c r="S326" s="168"/>
      <c r="T326" s="223"/>
      <c r="U326" s="56"/>
      <c r="V326" s="85"/>
      <c r="W326" s="85"/>
    </row>
    <row r="327" spans="1:23" ht="60.75" thickBot="1" x14ac:dyDescent="0.3">
      <c r="A327" s="236"/>
      <c r="B327" s="68" t="s">
        <v>70</v>
      </c>
      <c r="C327" s="33">
        <f t="shared" si="142"/>
        <v>0</v>
      </c>
      <c r="D327" s="33"/>
      <c r="E327" s="33"/>
      <c r="F327" s="33"/>
      <c r="G327" s="33"/>
      <c r="H327" s="33"/>
      <c r="I327" s="33"/>
      <c r="J327" s="33"/>
      <c r="K327" s="193"/>
      <c r="L327" s="242"/>
      <c r="M327" s="169"/>
      <c r="N327" s="169"/>
      <c r="O327" s="169"/>
      <c r="P327" s="169"/>
      <c r="Q327" s="169"/>
      <c r="R327" s="169"/>
      <c r="S327" s="169"/>
      <c r="T327" s="241"/>
      <c r="U327" s="56"/>
      <c r="V327" s="86"/>
      <c r="W327" s="86"/>
    </row>
    <row r="328" spans="1:23" ht="38.25" customHeight="1" x14ac:dyDescent="0.25">
      <c r="A328" s="234" t="s">
        <v>170</v>
      </c>
      <c r="B328" s="66" t="s">
        <v>32</v>
      </c>
      <c r="C328" s="30">
        <f t="shared" ref="C328:C332" si="144">SUM(D328:J328)</f>
        <v>4532395</v>
      </c>
      <c r="D328" s="30">
        <f>D329+D330+D331+D332</f>
        <v>647485</v>
      </c>
      <c r="E328" s="30">
        <f t="shared" ref="E328:J328" si="145">E329+E330+E331+E332</f>
        <v>647485</v>
      </c>
      <c r="F328" s="30">
        <f t="shared" si="145"/>
        <v>647485</v>
      </c>
      <c r="G328" s="30">
        <f t="shared" si="145"/>
        <v>647485</v>
      </c>
      <c r="H328" s="30">
        <f t="shared" si="145"/>
        <v>647485</v>
      </c>
      <c r="I328" s="30">
        <f t="shared" si="145"/>
        <v>647485</v>
      </c>
      <c r="J328" s="30">
        <f t="shared" si="145"/>
        <v>647485</v>
      </c>
      <c r="K328" s="192" t="s">
        <v>67</v>
      </c>
      <c r="L328" s="220" t="s">
        <v>140</v>
      </c>
      <c r="M328" s="167">
        <v>120</v>
      </c>
      <c r="N328" s="167">
        <v>120</v>
      </c>
      <c r="O328" s="167">
        <v>120</v>
      </c>
      <c r="P328" s="167">
        <v>120</v>
      </c>
      <c r="Q328" s="167">
        <v>120</v>
      </c>
      <c r="R328" s="167">
        <v>120</v>
      </c>
      <c r="S328" s="167">
        <v>120</v>
      </c>
      <c r="T328" s="222">
        <v>840</v>
      </c>
      <c r="U328" s="56"/>
      <c r="V328" s="85"/>
      <c r="W328" s="85"/>
    </row>
    <row r="329" spans="1:23" ht="75" x14ac:dyDescent="0.25">
      <c r="A329" s="235"/>
      <c r="B329" s="67" t="s">
        <v>33</v>
      </c>
      <c r="C329" s="32">
        <f t="shared" si="144"/>
        <v>0</v>
      </c>
      <c r="D329" s="32"/>
      <c r="E329" s="32"/>
      <c r="F329" s="32"/>
      <c r="G329" s="32"/>
      <c r="H329" s="32"/>
      <c r="I329" s="32"/>
      <c r="J329" s="32"/>
      <c r="K329" s="237"/>
      <c r="L329" s="221"/>
      <c r="M329" s="168"/>
      <c r="N329" s="168"/>
      <c r="O329" s="168"/>
      <c r="P329" s="168"/>
      <c r="Q329" s="168"/>
      <c r="R329" s="168"/>
      <c r="S329" s="168"/>
      <c r="T329" s="223"/>
      <c r="U329" s="56"/>
      <c r="V329" s="85"/>
      <c r="W329" s="85"/>
    </row>
    <row r="330" spans="1:23" ht="64.5" customHeight="1" x14ac:dyDescent="0.25">
      <c r="A330" s="235"/>
      <c r="B330" s="67" t="s">
        <v>55</v>
      </c>
      <c r="C330" s="32">
        <f t="shared" si="144"/>
        <v>0</v>
      </c>
      <c r="D330" s="32"/>
      <c r="E330" s="32"/>
      <c r="F330" s="32"/>
      <c r="G330" s="32"/>
      <c r="H330" s="32"/>
      <c r="I330" s="32"/>
      <c r="J330" s="32"/>
      <c r="K330" s="237"/>
      <c r="L330" s="221"/>
      <c r="M330" s="168"/>
      <c r="N330" s="168"/>
      <c r="O330" s="168"/>
      <c r="P330" s="168"/>
      <c r="Q330" s="168"/>
      <c r="R330" s="168"/>
      <c r="S330" s="168"/>
      <c r="T330" s="223"/>
      <c r="U330" s="56"/>
      <c r="V330" s="85"/>
      <c r="W330" s="85"/>
    </row>
    <row r="331" spans="1:23" ht="30" x14ac:dyDescent="0.25">
      <c r="A331" s="235"/>
      <c r="B331" s="67" t="s">
        <v>34</v>
      </c>
      <c r="C331" s="32">
        <f t="shared" si="144"/>
        <v>3482395</v>
      </c>
      <c r="D331" s="32">
        <f>386400+111085</f>
        <v>497485</v>
      </c>
      <c r="E331" s="32">
        <f t="shared" ref="E331:J331" si="146">386400+111085</f>
        <v>497485</v>
      </c>
      <c r="F331" s="32">
        <f t="shared" si="146"/>
        <v>497485</v>
      </c>
      <c r="G331" s="32">
        <f t="shared" si="146"/>
        <v>497485</v>
      </c>
      <c r="H331" s="32">
        <f t="shared" si="146"/>
        <v>497485</v>
      </c>
      <c r="I331" s="32">
        <f t="shared" si="146"/>
        <v>497485</v>
      </c>
      <c r="J331" s="32">
        <f t="shared" si="146"/>
        <v>497485</v>
      </c>
      <c r="K331" s="237"/>
      <c r="L331" s="221"/>
      <c r="M331" s="168"/>
      <c r="N331" s="168"/>
      <c r="O331" s="168"/>
      <c r="P331" s="168"/>
      <c r="Q331" s="168"/>
      <c r="R331" s="168"/>
      <c r="S331" s="168"/>
      <c r="T331" s="223"/>
      <c r="U331" s="56"/>
      <c r="V331" s="85"/>
      <c r="W331" s="85"/>
    </row>
    <row r="332" spans="1:23" ht="60.75" thickBot="1" x14ac:dyDescent="0.3">
      <c r="A332" s="236"/>
      <c r="B332" s="68" t="s">
        <v>70</v>
      </c>
      <c r="C332" s="33">
        <f t="shared" si="144"/>
        <v>1050000</v>
      </c>
      <c r="D332" s="33">
        <v>150000</v>
      </c>
      <c r="E332" s="33">
        <v>150000</v>
      </c>
      <c r="F332" s="33">
        <v>150000</v>
      </c>
      <c r="G332" s="33">
        <v>150000</v>
      </c>
      <c r="H332" s="33">
        <v>150000</v>
      </c>
      <c r="I332" s="33">
        <v>150000</v>
      </c>
      <c r="J332" s="33">
        <v>150000</v>
      </c>
      <c r="K332" s="193"/>
      <c r="L332" s="242"/>
      <c r="M332" s="169"/>
      <c r="N332" s="169"/>
      <c r="O332" s="169"/>
      <c r="P332" s="169"/>
      <c r="Q332" s="169"/>
      <c r="R332" s="169"/>
      <c r="S332" s="169"/>
      <c r="T332" s="241"/>
      <c r="U332" s="56"/>
      <c r="V332" s="86"/>
      <c r="W332" s="86"/>
    </row>
    <row r="333" spans="1:23" ht="39.75" customHeight="1" x14ac:dyDescent="0.25">
      <c r="A333" s="234" t="s">
        <v>132</v>
      </c>
      <c r="B333" s="66" t="s">
        <v>32</v>
      </c>
      <c r="C333" s="30">
        <f>SUM(D333:J333)</f>
        <v>7724665</v>
      </c>
      <c r="D333" s="30">
        <f>D334+D335+D336+D337</f>
        <v>1103035</v>
      </c>
      <c r="E333" s="30">
        <f>E334+E335+E336+E337</f>
        <v>1103605</v>
      </c>
      <c r="F333" s="30">
        <f>F334+F335+F336+F337</f>
        <v>1103605</v>
      </c>
      <c r="G333" s="30">
        <v>1103605</v>
      </c>
      <c r="H333" s="30">
        <v>1103605</v>
      </c>
      <c r="I333" s="30">
        <v>1103605</v>
      </c>
      <c r="J333" s="30">
        <v>1103605</v>
      </c>
      <c r="K333" s="23" t="s">
        <v>39</v>
      </c>
      <c r="L333" s="23" t="s">
        <v>39</v>
      </c>
      <c r="M333" s="30" t="s">
        <v>39</v>
      </c>
      <c r="N333" s="30" t="s">
        <v>39</v>
      </c>
      <c r="O333" s="30" t="s">
        <v>39</v>
      </c>
      <c r="P333" s="23" t="s">
        <v>39</v>
      </c>
      <c r="Q333" s="30" t="s">
        <v>39</v>
      </c>
      <c r="R333" s="30" t="s">
        <v>39</v>
      </c>
      <c r="S333" s="30" t="s">
        <v>39</v>
      </c>
      <c r="T333" s="15" t="s">
        <v>39</v>
      </c>
      <c r="U333" s="56"/>
      <c r="V333" s="85"/>
      <c r="W333" s="85"/>
    </row>
    <row r="334" spans="1:23" ht="75" x14ac:dyDescent="0.25">
      <c r="A334" s="235"/>
      <c r="B334" s="67" t="s">
        <v>33</v>
      </c>
      <c r="C334" s="32">
        <f t="shared" si="140"/>
        <v>0</v>
      </c>
      <c r="D334" s="32">
        <f t="shared" ref="D334:F337" si="147">D319</f>
        <v>0</v>
      </c>
      <c r="E334" s="32">
        <f t="shared" si="147"/>
        <v>0</v>
      </c>
      <c r="F334" s="32">
        <f t="shared" si="147"/>
        <v>0</v>
      </c>
      <c r="G334" s="32"/>
      <c r="H334" s="32"/>
      <c r="I334" s="32"/>
      <c r="J334" s="32"/>
      <c r="K334" s="21" t="s">
        <v>39</v>
      </c>
      <c r="L334" s="21" t="s">
        <v>39</v>
      </c>
      <c r="M334" s="32" t="s">
        <v>39</v>
      </c>
      <c r="N334" s="32" t="s">
        <v>39</v>
      </c>
      <c r="O334" s="32" t="s">
        <v>39</v>
      </c>
      <c r="P334" s="21" t="s">
        <v>39</v>
      </c>
      <c r="Q334" s="32" t="s">
        <v>39</v>
      </c>
      <c r="R334" s="32" t="s">
        <v>39</v>
      </c>
      <c r="S334" s="32" t="s">
        <v>39</v>
      </c>
      <c r="T334" s="34" t="s">
        <v>39</v>
      </c>
      <c r="U334" s="56"/>
      <c r="V334" s="85"/>
      <c r="W334" s="85"/>
    </row>
    <row r="335" spans="1:23" ht="60" customHeight="1" x14ac:dyDescent="0.25">
      <c r="A335" s="235"/>
      <c r="B335" s="67" t="s">
        <v>55</v>
      </c>
      <c r="C335" s="32">
        <f t="shared" si="140"/>
        <v>1595850</v>
      </c>
      <c r="D335" s="32">
        <f t="shared" si="147"/>
        <v>227490</v>
      </c>
      <c r="E335" s="32">
        <f t="shared" si="147"/>
        <v>228060</v>
      </c>
      <c r="F335" s="32">
        <f t="shared" si="147"/>
        <v>228060</v>
      </c>
      <c r="G335" s="32">
        <v>228060</v>
      </c>
      <c r="H335" s="32">
        <v>228060</v>
      </c>
      <c r="I335" s="32">
        <v>228060</v>
      </c>
      <c r="J335" s="32">
        <v>228060</v>
      </c>
      <c r="K335" s="21" t="s">
        <v>39</v>
      </c>
      <c r="L335" s="21" t="s">
        <v>39</v>
      </c>
      <c r="M335" s="32" t="s">
        <v>39</v>
      </c>
      <c r="N335" s="32" t="s">
        <v>39</v>
      </c>
      <c r="O335" s="32" t="s">
        <v>39</v>
      </c>
      <c r="P335" s="21" t="s">
        <v>39</v>
      </c>
      <c r="Q335" s="32" t="s">
        <v>39</v>
      </c>
      <c r="R335" s="32" t="s">
        <v>39</v>
      </c>
      <c r="S335" s="32" t="s">
        <v>39</v>
      </c>
      <c r="T335" s="34" t="s">
        <v>39</v>
      </c>
      <c r="U335" s="56"/>
      <c r="V335" s="85"/>
      <c r="W335" s="85"/>
    </row>
    <row r="336" spans="1:23" ht="30" x14ac:dyDescent="0.25">
      <c r="A336" s="235"/>
      <c r="B336" s="67" t="s">
        <v>34</v>
      </c>
      <c r="C336" s="32">
        <f t="shared" si="140"/>
        <v>5078815</v>
      </c>
      <c r="D336" s="32">
        <f t="shared" si="147"/>
        <v>725545</v>
      </c>
      <c r="E336" s="32">
        <f t="shared" si="147"/>
        <v>725545</v>
      </c>
      <c r="F336" s="32">
        <f t="shared" si="147"/>
        <v>725545</v>
      </c>
      <c r="G336" s="32">
        <v>725545</v>
      </c>
      <c r="H336" s="32">
        <v>725545</v>
      </c>
      <c r="I336" s="32">
        <v>725545</v>
      </c>
      <c r="J336" s="32">
        <v>725545</v>
      </c>
      <c r="K336" s="21" t="s">
        <v>39</v>
      </c>
      <c r="L336" s="21" t="s">
        <v>39</v>
      </c>
      <c r="M336" s="32" t="s">
        <v>39</v>
      </c>
      <c r="N336" s="32" t="s">
        <v>39</v>
      </c>
      <c r="O336" s="32" t="s">
        <v>39</v>
      </c>
      <c r="P336" s="21" t="s">
        <v>39</v>
      </c>
      <c r="Q336" s="32" t="s">
        <v>39</v>
      </c>
      <c r="R336" s="32" t="s">
        <v>39</v>
      </c>
      <c r="S336" s="32" t="s">
        <v>39</v>
      </c>
      <c r="T336" s="34" t="s">
        <v>39</v>
      </c>
      <c r="U336" s="56"/>
      <c r="V336" s="85"/>
      <c r="W336" s="85"/>
    </row>
    <row r="337" spans="1:23" ht="30.75" thickBot="1" x14ac:dyDescent="0.3">
      <c r="A337" s="236"/>
      <c r="B337" s="68" t="s">
        <v>37</v>
      </c>
      <c r="C337" s="33">
        <f t="shared" si="140"/>
        <v>1050000</v>
      </c>
      <c r="D337" s="33">
        <f t="shared" si="147"/>
        <v>150000</v>
      </c>
      <c r="E337" s="33">
        <f t="shared" si="147"/>
        <v>150000</v>
      </c>
      <c r="F337" s="33">
        <f t="shared" si="147"/>
        <v>150000</v>
      </c>
      <c r="G337" s="33">
        <f>G322</f>
        <v>150000</v>
      </c>
      <c r="H337" s="33">
        <f>H322</f>
        <v>150000</v>
      </c>
      <c r="I337" s="33">
        <f>I322</f>
        <v>150000</v>
      </c>
      <c r="J337" s="33">
        <f>J322</f>
        <v>150000</v>
      </c>
      <c r="K337" s="78" t="s">
        <v>39</v>
      </c>
      <c r="L337" s="78" t="s">
        <v>39</v>
      </c>
      <c r="M337" s="33" t="s">
        <v>39</v>
      </c>
      <c r="N337" s="33" t="s">
        <v>39</v>
      </c>
      <c r="O337" s="33" t="s">
        <v>39</v>
      </c>
      <c r="P337" s="78" t="s">
        <v>39</v>
      </c>
      <c r="Q337" s="33" t="s">
        <v>39</v>
      </c>
      <c r="R337" s="33" t="s">
        <v>39</v>
      </c>
      <c r="S337" s="33" t="s">
        <v>39</v>
      </c>
      <c r="T337" s="35" t="s">
        <v>39</v>
      </c>
      <c r="U337" s="56"/>
      <c r="V337" s="86"/>
      <c r="W337" s="86"/>
    </row>
    <row r="338" spans="1:23" ht="21" customHeight="1" thickBot="1" x14ac:dyDescent="0.3">
      <c r="A338" s="147" t="s">
        <v>112</v>
      </c>
      <c r="B338" s="148"/>
      <c r="C338" s="148"/>
      <c r="D338" s="148"/>
      <c r="E338" s="148"/>
      <c r="F338" s="148"/>
      <c r="G338" s="148"/>
      <c r="H338" s="148"/>
      <c r="I338" s="148"/>
      <c r="J338" s="148"/>
      <c r="K338" s="148"/>
      <c r="L338" s="148"/>
      <c r="M338" s="148"/>
      <c r="N338" s="148"/>
      <c r="O338" s="148"/>
      <c r="P338" s="148"/>
      <c r="Q338" s="148"/>
      <c r="R338" s="148"/>
      <c r="S338" s="148"/>
      <c r="T338" s="149"/>
      <c r="U338" s="56"/>
      <c r="V338" s="86"/>
      <c r="W338" s="86"/>
    </row>
    <row r="339" spans="1:23" ht="21" customHeight="1" thickBot="1" x14ac:dyDescent="0.3">
      <c r="A339" s="116" t="s">
        <v>217</v>
      </c>
      <c r="B339" s="117"/>
      <c r="C339" s="117"/>
      <c r="D339" s="117"/>
      <c r="E339" s="117"/>
      <c r="F339" s="117"/>
      <c r="G339" s="117"/>
      <c r="H339" s="117"/>
      <c r="I339" s="117"/>
      <c r="J339" s="117"/>
      <c r="K339" s="117"/>
      <c r="L339" s="117"/>
      <c r="M339" s="117"/>
      <c r="N339" s="117"/>
      <c r="O339" s="117"/>
      <c r="P339" s="117"/>
      <c r="Q339" s="117"/>
      <c r="R339" s="117"/>
      <c r="S339" s="117"/>
      <c r="T339" s="118"/>
      <c r="U339" s="56"/>
      <c r="V339" s="85"/>
      <c r="W339" s="85"/>
    </row>
    <row r="340" spans="1:23" ht="140.25" customHeight="1" thickBot="1" x14ac:dyDescent="0.3">
      <c r="A340" s="116" t="s">
        <v>36</v>
      </c>
      <c r="B340" s="117"/>
      <c r="C340" s="117"/>
      <c r="D340" s="117"/>
      <c r="E340" s="117"/>
      <c r="F340" s="117"/>
      <c r="G340" s="117"/>
      <c r="H340" s="117"/>
      <c r="I340" s="117"/>
      <c r="J340" s="117"/>
      <c r="K340" s="117"/>
      <c r="L340" s="16" t="s">
        <v>141</v>
      </c>
      <c r="M340" s="88">
        <v>8</v>
      </c>
      <c r="N340" s="88">
        <f t="shared" ref="N340:O340" si="148">N342</f>
        <v>6</v>
      </c>
      <c r="O340" s="88">
        <f t="shared" si="148"/>
        <v>8</v>
      </c>
      <c r="P340" s="88">
        <v>6</v>
      </c>
      <c r="Q340" s="88">
        <v>8</v>
      </c>
      <c r="R340" s="88">
        <v>6</v>
      </c>
      <c r="S340" s="88">
        <v>8</v>
      </c>
      <c r="T340" s="90">
        <v>50</v>
      </c>
      <c r="U340" s="56"/>
      <c r="V340" s="85"/>
      <c r="W340" s="85"/>
    </row>
    <row r="341" spans="1:23" ht="30" customHeight="1" thickBot="1" x14ac:dyDescent="0.3">
      <c r="A341" s="152" t="s">
        <v>113</v>
      </c>
      <c r="B341" s="153"/>
      <c r="C341" s="153"/>
      <c r="D341" s="153"/>
      <c r="E341" s="153"/>
      <c r="F341" s="153"/>
      <c r="G341" s="153"/>
      <c r="H341" s="153"/>
      <c r="I341" s="153"/>
      <c r="J341" s="153"/>
      <c r="K341" s="153"/>
      <c r="L341" s="153"/>
      <c r="M341" s="153"/>
      <c r="N341" s="153"/>
      <c r="O341" s="153"/>
      <c r="P341" s="153"/>
      <c r="Q341" s="153"/>
      <c r="R341" s="153"/>
      <c r="S341" s="153"/>
      <c r="T341" s="154"/>
    </row>
    <row r="342" spans="1:23" ht="141" customHeight="1" x14ac:dyDescent="0.25">
      <c r="A342" s="134" t="s">
        <v>114</v>
      </c>
      <c r="B342" s="66" t="s">
        <v>82</v>
      </c>
      <c r="C342" s="30">
        <f t="shared" ref="C342:C371" si="149">SUM(D342:J342)</f>
        <v>4526708</v>
      </c>
      <c r="D342" s="30">
        <f>D343+D344+D345+D346</f>
        <v>0</v>
      </c>
      <c r="E342" s="30">
        <f>E343+E344+E345+E346</f>
        <v>525000</v>
      </c>
      <c r="F342" s="30">
        <f>F343+F344+F345+F346</f>
        <v>1601708</v>
      </c>
      <c r="G342" s="30">
        <f t="shared" ref="G342:J342" si="150">G343+G344+G345+G346</f>
        <v>600000</v>
      </c>
      <c r="H342" s="30">
        <f t="shared" si="150"/>
        <v>600000</v>
      </c>
      <c r="I342" s="30">
        <f t="shared" si="150"/>
        <v>600000</v>
      </c>
      <c r="J342" s="30">
        <f t="shared" si="150"/>
        <v>600000</v>
      </c>
      <c r="K342" s="113" t="s">
        <v>67</v>
      </c>
      <c r="L342" s="58" t="s">
        <v>164</v>
      </c>
      <c r="M342" s="30">
        <v>8</v>
      </c>
      <c r="N342" s="30">
        <v>6</v>
      </c>
      <c r="O342" s="73">
        <v>8</v>
      </c>
      <c r="P342" s="73">
        <v>6</v>
      </c>
      <c r="Q342" s="73">
        <v>8</v>
      </c>
      <c r="R342" s="73">
        <v>6</v>
      </c>
      <c r="S342" s="73">
        <v>8</v>
      </c>
      <c r="T342" s="15">
        <v>50</v>
      </c>
    </row>
    <row r="343" spans="1:23" ht="79.5" customHeight="1" x14ac:dyDescent="0.25">
      <c r="A343" s="135"/>
      <c r="B343" s="67" t="s">
        <v>33</v>
      </c>
      <c r="C343" s="32">
        <f t="shared" si="149"/>
        <v>0</v>
      </c>
      <c r="D343" s="32"/>
      <c r="E343" s="32"/>
      <c r="F343" s="32"/>
      <c r="G343" s="32"/>
      <c r="H343" s="32"/>
      <c r="I343" s="32"/>
      <c r="J343" s="32"/>
      <c r="K343" s="114"/>
      <c r="L343" s="13" t="s">
        <v>165</v>
      </c>
      <c r="M343" s="32">
        <v>5</v>
      </c>
      <c r="N343" s="32">
        <v>6</v>
      </c>
      <c r="O343" s="60">
        <v>8</v>
      </c>
      <c r="P343" s="60">
        <v>8</v>
      </c>
      <c r="Q343" s="60">
        <v>9</v>
      </c>
      <c r="R343" s="60">
        <v>9</v>
      </c>
      <c r="S343" s="60">
        <v>9</v>
      </c>
      <c r="T343" s="34">
        <v>9</v>
      </c>
    </row>
    <row r="344" spans="1:23" ht="68.25" customHeight="1" x14ac:dyDescent="0.25">
      <c r="A344" s="135"/>
      <c r="B344" s="67" t="s">
        <v>55</v>
      </c>
      <c r="C344" s="32">
        <f t="shared" si="149"/>
        <v>0</v>
      </c>
      <c r="D344" s="32"/>
      <c r="E344" s="32"/>
      <c r="F344" s="32"/>
      <c r="G344" s="32"/>
      <c r="H344" s="32"/>
      <c r="I344" s="32"/>
      <c r="J344" s="32"/>
      <c r="K344" s="114"/>
      <c r="L344" s="125" t="s">
        <v>202</v>
      </c>
      <c r="M344" s="137">
        <v>4000</v>
      </c>
      <c r="N344" s="137">
        <v>2000</v>
      </c>
      <c r="O344" s="137">
        <v>3000</v>
      </c>
      <c r="P344" s="137">
        <v>2000</v>
      </c>
      <c r="Q344" s="137">
        <v>2000</v>
      </c>
      <c r="R344" s="137">
        <v>2000</v>
      </c>
      <c r="S344" s="137">
        <v>2000</v>
      </c>
      <c r="T344" s="173">
        <v>17000</v>
      </c>
    </row>
    <row r="345" spans="1:23" ht="31.5" customHeight="1" x14ac:dyDescent="0.25">
      <c r="A345" s="135"/>
      <c r="B345" s="67" t="s">
        <v>34</v>
      </c>
      <c r="C345" s="32">
        <f t="shared" si="149"/>
        <v>4526708</v>
      </c>
      <c r="D345" s="32">
        <f>D350</f>
        <v>0</v>
      </c>
      <c r="E345" s="32">
        <f>E350</f>
        <v>525000</v>
      </c>
      <c r="F345" s="32">
        <f>F350</f>
        <v>1601708</v>
      </c>
      <c r="G345" s="32">
        <f t="shared" ref="G345:J345" si="151">G350</f>
        <v>600000</v>
      </c>
      <c r="H345" s="32">
        <f t="shared" si="151"/>
        <v>600000</v>
      </c>
      <c r="I345" s="32">
        <f t="shared" si="151"/>
        <v>600000</v>
      </c>
      <c r="J345" s="32">
        <f t="shared" si="151"/>
        <v>600000</v>
      </c>
      <c r="K345" s="114"/>
      <c r="L345" s="123"/>
      <c r="M345" s="111"/>
      <c r="N345" s="111"/>
      <c r="O345" s="111"/>
      <c r="P345" s="111"/>
      <c r="Q345" s="111"/>
      <c r="R345" s="111"/>
      <c r="S345" s="111"/>
      <c r="T345" s="174"/>
    </row>
    <row r="346" spans="1:23" ht="30.75" thickBot="1" x14ac:dyDescent="0.3">
      <c r="A346" s="136"/>
      <c r="B346" s="68" t="s">
        <v>37</v>
      </c>
      <c r="C346" s="33">
        <f t="shared" si="149"/>
        <v>0</v>
      </c>
      <c r="D346" s="33"/>
      <c r="E346" s="33"/>
      <c r="F346" s="33"/>
      <c r="G346" s="33"/>
      <c r="H346" s="33"/>
      <c r="I346" s="33"/>
      <c r="J346" s="33"/>
      <c r="K346" s="115"/>
      <c r="L346" s="124"/>
      <c r="M346" s="112"/>
      <c r="N346" s="112"/>
      <c r="O346" s="112"/>
      <c r="P346" s="112"/>
      <c r="Q346" s="112"/>
      <c r="R346" s="112"/>
      <c r="S346" s="112"/>
      <c r="T346" s="175"/>
    </row>
    <row r="347" spans="1:23" ht="27" customHeight="1" x14ac:dyDescent="0.25">
      <c r="A347" s="134" t="s">
        <v>124</v>
      </c>
      <c r="B347" s="66" t="s">
        <v>32</v>
      </c>
      <c r="C347" s="30">
        <f t="shared" si="149"/>
        <v>4526708</v>
      </c>
      <c r="D347" s="30">
        <f>D348+D349+D350+D351</f>
        <v>0</v>
      </c>
      <c r="E347" s="30">
        <f>E348+E349+E350+E351</f>
        <v>525000</v>
      </c>
      <c r="F347" s="30">
        <f>F348+F349+F350+F351</f>
        <v>1601708</v>
      </c>
      <c r="G347" s="30">
        <f t="shared" ref="G347:I347" si="152">G348+G349+G350+G351</f>
        <v>600000</v>
      </c>
      <c r="H347" s="30">
        <f>H348+H349+H350+H351</f>
        <v>600000</v>
      </c>
      <c r="I347" s="30">
        <f t="shared" si="152"/>
        <v>600000</v>
      </c>
      <c r="J347" s="30">
        <f>J348+J349+J350+J351</f>
        <v>600000</v>
      </c>
      <c r="K347" s="23" t="s">
        <v>35</v>
      </c>
      <c r="L347" s="23" t="s">
        <v>35</v>
      </c>
      <c r="M347" s="30" t="s">
        <v>35</v>
      </c>
      <c r="N347" s="30" t="s">
        <v>35</v>
      </c>
      <c r="O347" s="73" t="s">
        <v>35</v>
      </c>
      <c r="P347" s="23" t="s">
        <v>35</v>
      </c>
      <c r="Q347" s="30" t="s">
        <v>35</v>
      </c>
      <c r="R347" s="30" t="s">
        <v>35</v>
      </c>
      <c r="S347" s="73" t="s">
        <v>35</v>
      </c>
      <c r="T347" s="15" t="s">
        <v>39</v>
      </c>
    </row>
    <row r="348" spans="1:23" ht="75" x14ac:dyDescent="0.25">
      <c r="A348" s="135"/>
      <c r="B348" s="67" t="s">
        <v>33</v>
      </c>
      <c r="C348" s="32">
        <f t="shared" si="149"/>
        <v>0</v>
      </c>
      <c r="D348" s="32"/>
      <c r="E348" s="32"/>
      <c r="F348" s="32"/>
      <c r="G348" s="32"/>
      <c r="H348" s="32"/>
      <c r="I348" s="32"/>
      <c r="J348" s="32"/>
      <c r="K348" s="21" t="s">
        <v>35</v>
      </c>
      <c r="L348" s="21" t="s">
        <v>35</v>
      </c>
      <c r="M348" s="32" t="s">
        <v>35</v>
      </c>
      <c r="N348" s="32" t="s">
        <v>35</v>
      </c>
      <c r="O348" s="60" t="s">
        <v>35</v>
      </c>
      <c r="P348" s="21" t="s">
        <v>35</v>
      </c>
      <c r="Q348" s="32" t="s">
        <v>35</v>
      </c>
      <c r="R348" s="32" t="s">
        <v>35</v>
      </c>
      <c r="S348" s="60" t="s">
        <v>35</v>
      </c>
      <c r="T348" s="34" t="s">
        <v>39</v>
      </c>
    </row>
    <row r="349" spans="1:23" ht="75" x14ac:dyDescent="0.25">
      <c r="A349" s="135"/>
      <c r="B349" s="67" t="s">
        <v>55</v>
      </c>
      <c r="C349" s="32">
        <f t="shared" si="149"/>
        <v>0</v>
      </c>
      <c r="D349" s="32"/>
      <c r="E349" s="32"/>
      <c r="F349" s="32"/>
      <c r="G349" s="32"/>
      <c r="H349" s="32"/>
      <c r="I349" s="32"/>
      <c r="J349" s="32"/>
      <c r="K349" s="21" t="s">
        <v>35</v>
      </c>
      <c r="L349" s="21" t="s">
        <v>35</v>
      </c>
      <c r="M349" s="32" t="s">
        <v>35</v>
      </c>
      <c r="N349" s="32" t="s">
        <v>35</v>
      </c>
      <c r="O349" s="60" t="s">
        <v>35</v>
      </c>
      <c r="P349" s="21" t="s">
        <v>35</v>
      </c>
      <c r="Q349" s="32" t="s">
        <v>35</v>
      </c>
      <c r="R349" s="32" t="s">
        <v>35</v>
      </c>
      <c r="S349" s="60" t="s">
        <v>35</v>
      </c>
      <c r="T349" s="34" t="s">
        <v>39</v>
      </c>
    </row>
    <row r="350" spans="1:23" ht="30" x14ac:dyDescent="0.25">
      <c r="A350" s="135"/>
      <c r="B350" s="67" t="s">
        <v>34</v>
      </c>
      <c r="C350" s="32">
        <f>SUM(D350:J350)</f>
        <v>4526708</v>
      </c>
      <c r="D350" s="32"/>
      <c r="E350" s="32">
        <v>525000</v>
      </c>
      <c r="F350" s="32">
        <v>1601708</v>
      </c>
      <c r="G350" s="32">
        <v>600000</v>
      </c>
      <c r="H350" s="32">
        <f>G350</f>
        <v>600000</v>
      </c>
      <c r="I350" s="32">
        <f t="shared" ref="I350:J350" si="153">H350</f>
        <v>600000</v>
      </c>
      <c r="J350" s="32">
        <f t="shared" si="153"/>
        <v>600000</v>
      </c>
      <c r="K350" s="21" t="s">
        <v>35</v>
      </c>
      <c r="L350" s="21" t="s">
        <v>35</v>
      </c>
      <c r="M350" s="32" t="s">
        <v>35</v>
      </c>
      <c r="N350" s="32" t="s">
        <v>35</v>
      </c>
      <c r="O350" s="60" t="s">
        <v>35</v>
      </c>
      <c r="P350" s="21" t="s">
        <v>35</v>
      </c>
      <c r="Q350" s="32" t="s">
        <v>35</v>
      </c>
      <c r="R350" s="32" t="s">
        <v>35</v>
      </c>
      <c r="S350" s="60" t="s">
        <v>35</v>
      </c>
      <c r="T350" s="34" t="s">
        <v>39</v>
      </c>
    </row>
    <row r="351" spans="1:23" ht="30.75" thickBot="1" x14ac:dyDescent="0.3">
      <c r="A351" s="136"/>
      <c r="B351" s="68" t="s">
        <v>37</v>
      </c>
      <c r="C351" s="33">
        <f t="shared" si="149"/>
        <v>0</v>
      </c>
      <c r="D351" s="33"/>
      <c r="E351" s="33"/>
      <c r="F351" s="33"/>
      <c r="G351" s="33"/>
      <c r="H351" s="33"/>
      <c r="I351" s="33"/>
      <c r="J351" s="33"/>
      <c r="K351" s="78" t="s">
        <v>35</v>
      </c>
      <c r="L351" s="78" t="s">
        <v>35</v>
      </c>
      <c r="M351" s="33" t="s">
        <v>35</v>
      </c>
      <c r="N351" s="33" t="s">
        <v>35</v>
      </c>
      <c r="O351" s="29" t="s">
        <v>35</v>
      </c>
      <c r="P351" s="78" t="s">
        <v>35</v>
      </c>
      <c r="Q351" s="33" t="s">
        <v>35</v>
      </c>
      <c r="R351" s="33" t="s">
        <v>35</v>
      </c>
      <c r="S351" s="29" t="s">
        <v>35</v>
      </c>
      <c r="T351" s="35" t="s">
        <v>39</v>
      </c>
    </row>
    <row r="352" spans="1:23" ht="24" customHeight="1" x14ac:dyDescent="0.25">
      <c r="A352" s="238" t="s">
        <v>60</v>
      </c>
      <c r="B352" s="66" t="s">
        <v>32</v>
      </c>
      <c r="C352" s="30">
        <f t="shared" si="149"/>
        <v>8565471513</v>
      </c>
      <c r="D352" s="97">
        <f>D353+D354+D355+D356</f>
        <v>1182757454</v>
      </c>
      <c r="E352" s="97">
        <f>E353+E354+E355+E356</f>
        <v>1362520062</v>
      </c>
      <c r="F352" s="97">
        <f t="shared" ref="F352:J352" si="154">F353+F354+F355+F356</f>
        <v>1414159944</v>
      </c>
      <c r="G352" s="97">
        <f t="shared" si="154"/>
        <v>1205903728</v>
      </c>
      <c r="H352" s="97">
        <f t="shared" si="154"/>
        <v>1133376775</v>
      </c>
      <c r="I352" s="97">
        <f t="shared" si="154"/>
        <v>1133376775</v>
      </c>
      <c r="J352" s="97">
        <f t="shared" si="154"/>
        <v>1133376775</v>
      </c>
      <c r="K352" s="23" t="s">
        <v>35</v>
      </c>
      <c r="L352" s="23" t="s">
        <v>35</v>
      </c>
      <c r="M352" s="30" t="s">
        <v>35</v>
      </c>
      <c r="N352" s="30" t="s">
        <v>35</v>
      </c>
      <c r="O352" s="73" t="s">
        <v>35</v>
      </c>
      <c r="P352" s="23" t="s">
        <v>35</v>
      </c>
      <c r="Q352" s="30" t="s">
        <v>35</v>
      </c>
      <c r="R352" s="30" t="s">
        <v>35</v>
      </c>
      <c r="S352" s="73" t="s">
        <v>35</v>
      </c>
      <c r="T352" s="15" t="s">
        <v>39</v>
      </c>
      <c r="V352" s="75"/>
      <c r="W352" s="75"/>
    </row>
    <row r="353" spans="1:23" ht="75" x14ac:dyDescent="0.25">
      <c r="A353" s="239"/>
      <c r="B353" s="67" t="s">
        <v>33</v>
      </c>
      <c r="C353" s="32">
        <f t="shared" si="149"/>
        <v>263100</v>
      </c>
      <c r="D353" s="98">
        <f t="shared" ref="D353:J356" si="155">D57+D99+D195+D219+D136+D334+D310+D348</f>
        <v>0</v>
      </c>
      <c r="E353" s="98">
        <f t="shared" si="155"/>
        <v>81700</v>
      </c>
      <c r="F353" s="98">
        <f t="shared" si="155"/>
        <v>90700</v>
      </c>
      <c r="G353" s="98">
        <f t="shared" si="155"/>
        <v>90700</v>
      </c>
      <c r="H353" s="98">
        <f t="shared" si="155"/>
        <v>0</v>
      </c>
      <c r="I353" s="98">
        <f t="shared" si="155"/>
        <v>0</v>
      </c>
      <c r="J353" s="98">
        <f t="shared" si="155"/>
        <v>0</v>
      </c>
      <c r="K353" s="21" t="s">
        <v>35</v>
      </c>
      <c r="L353" s="21" t="s">
        <v>35</v>
      </c>
      <c r="M353" s="32" t="s">
        <v>35</v>
      </c>
      <c r="N353" s="32" t="s">
        <v>35</v>
      </c>
      <c r="O353" s="60" t="s">
        <v>35</v>
      </c>
      <c r="P353" s="21" t="s">
        <v>35</v>
      </c>
      <c r="Q353" s="32" t="s">
        <v>35</v>
      </c>
      <c r="R353" s="32" t="s">
        <v>35</v>
      </c>
      <c r="S353" s="60" t="s">
        <v>35</v>
      </c>
      <c r="T353" s="34" t="s">
        <v>39</v>
      </c>
      <c r="V353" s="75"/>
      <c r="W353" s="75"/>
    </row>
    <row r="354" spans="1:23" ht="75" x14ac:dyDescent="0.25">
      <c r="A354" s="239"/>
      <c r="B354" s="67" t="s">
        <v>55</v>
      </c>
      <c r="C354" s="32">
        <f t="shared" si="149"/>
        <v>571088268</v>
      </c>
      <c r="D354" s="98">
        <f t="shared" si="155"/>
        <v>57046030</v>
      </c>
      <c r="E354" s="98">
        <f t="shared" si="155"/>
        <v>179717504</v>
      </c>
      <c r="F354" s="98">
        <f t="shared" si="155"/>
        <v>265796777</v>
      </c>
      <c r="G354" s="98">
        <f t="shared" si="155"/>
        <v>67843777</v>
      </c>
      <c r="H354" s="98">
        <f t="shared" si="155"/>
        <v>228060</v>
      </c>
      <c r="I354" s="98">
        <f t="shared" si="155"/>
        <v>228060</v>
      </c>
      <c r="J354" s="98">
        <f t="shared" si="155"/>
        <v>228060</v>
      </c>
      <c r="K354" s="21" t="s">
        <v>35</v>
      </c>
      <c r="L354" s="21" t="s">
        <v>35</v>
      </c>
      <c r="M354" s="32" t="s">
        <v>35</v>
      </c>
      <c r="N354" s="32" t="s">
        <v>35</v>
      </c>
      <c r="O354" s="60" t="s">
        <v>35</v>
      </c>
      <c r="P354" s="21" t="s">
        <v>35</v>
      </c>
      <c r="Q354" s="32" t="s">
        <v>35</v>
      </c>
      <c r="R354" s="32" t="s">
        <v>35</v>
      </c>
      <c r="S354" s="60" t="s">
        <v>35</v>
      </c>
      <c r="T354" s="34" t="s">
        <v>39</v>
      </c>
      <c r="V354" s="75"/>
      <c r="W354" s="75"/>
    </row>
    <row r="355" spans="1:23" ht="30" x14ac:dyDescent="0.25">
      <c r="A355" s="239"/>
      <c r="B355" s="67" t="s">
        <v>34</v>
      </c>
      <c r="C355" s="32">
        <f t="shared" si="149"/>
        <v>7483234645</v>
      </c>
      <c r="D355" s="98">
        <f t="shared" si="155"/>
        <v>1058135989</v>
      </c>
      <c r="E355" s="98">
        <f t="shared" si="155"/>
        <v>1108825973</v>
      </c>
      <c r="F355" s="98">
        <f t="shared" si="155"/>
        <v>1074377507</v>
      </c>
      <c r="G355" s="98">
        <f t="shared" si="155"/>
        <v>1064089196</v>
      </c>
      <c r="H355" s="98">
        <f t="shared" si="155"/>
        <v>1059268660</v>
      </c>
      <c r="I355" s="98">
        <f t="shared" si="155"/>
        <v>1059268660</v>
      </c>
      <c r="J355" s="98">
        <f t="shared" si="155"/>
        <v>1059268660</v>
      </c>
      <c r="K355" s="21" t="s">
        <v>35</v>
      </c>
      <c r="L355" s="21" t="s">
        <v>35</v>
      </c>
      <c r="M355" s="32" t="s">
        <v>35</v>
      </c>
      <c r="N355" s="32" t="s">
        <v>35</v>
      </c>
      <c r="O355" s="60" t="s">
        <v>35</v>
      </c>
      <c r="P355" s="21" t="s">
        <v>35</v>
      </c>
      <c r="Q355" s="32" t="s">
        <v>35</v>
      </c>
      <c r="R355" s="32" t="s">
        <v>35</v>
      </c>
      <c r="S355" s="60" t="s">
        <v>35</v>
      </c>
      <c r="T355" s="34" t="s">
        <v>39</v>
      </c>
      <c r="V355" s="75"/>
      <c r="W355" s="75"/>
    </row>
    <row r="356" spans="1:23" ht="60.75" thickBot="1" x14ac:dyDescent="0.3">
      <c r="A356" s="240"/>
      <c r="B356" s="68" t="s">
        <v>70</v>
      </c>
      <c r="C356" s="33">
        <f t="shared" si="149"/>
        <v>510885500</v>
      </c>
      <c r="D356" s="72">
        <f t="shared" si="155"/>
        <v>67575435</v>
      </c>
      <c r="E356" s="72">
        <f t="shared" si="155"/>
        <v>73894885</v>
      </c>
      <c r="F356" s="72">
        <f t="shared" si="155"/>
        <v>73894960</v>
      </c>
      <c r="G356" s="72">
        <f t="shared" si="155"/>
        <v>73880055</v>
      </c>
      <c r="H356" s="72">
        <f t="shared" si="155"/>
        <v>73880055</v>
      </c>
      <c r="I356" s="72">
        <f t="shared" si="155"/>
        <v>73880055</v>
      </c>
      <c r="J356" s="72">
        <f t="shared" si="155"/>
        <v>73880055</v>
      </c>
      <c r="K356" s="78" t="s">
        <v>35</v>
      </c>
      <c r="L356" s="78" t="s">
        <v>35</v>
      </c>
      <c r="M356" s="33" t="s">
        <v>35</v>
      </c>
      <c r="N356" s="33" t="s">
        <v>35</v>
      </c>
      <c r="O356" s="29" t="s">
        <v>35</v>
      </c>
      <c r="P356" s="78" t="s">
        <v>35</v>
      </c>
      <c r="Q356" s="33" t="s">
        <v>35</v>
      </c>
      <c r="R356" s="33" t="s">
        <v>35</v>
      </c>
      <c r="S356" s="29" t="s">
        <v>35</v>
      </c>
      <c r="T356" s="35" t="s">
        <v>39</v>
      </c>
      <c r="V356" s="75"/>
      <c r="W356" s="75"/>
    </row>
    <row r="357" spans="1:23" ht="28.5" customHeight="1" x14ac:dyDescent="0.25">
      <c r="A357" s="134" t="s">
        <v>130</v>
      </c>
      <c r="B357" s="66" t="s">
        <v>32</v>
      </c>
      <c r="C357" s="30">
        <f t="shared" si="149"/>
        <v>7840633088</v>
      </c>
      <c r="D357" s="97">
        <f>D358+D359+D360+D361</f>
        <v>1095006305</v>
      </c>
      <c r="E357" s="97">
        <f>E358+E359+E360+E361</f>
        <v>1108464167</v>
      </c>
      <c r="F357" s="97">
        <f t="shared" ref="F357:J357" si="156">F358+F359+F360+F361</f>
        <v>1165918543</v>
      </c>
      <c r="G357" s="97">
        <f t="shared" si="156"/>
        <v>1172206233</v>
      </c>
      <c r="H357" s="97">
        <f t="shared" si="156"/>
        <v>1099679280</v>
      </c>
      <c r="I357" s="97">
        <f t="shared" si="156"/>
        <v>1099679280</v>
      </c>
      <c r="J357" s="97">
        <f t="shared" si="156"/>
        <v>1099679280</v>
      </c>
      <c r="K357" s="23" t="s">
        <v>35</v>
      </c>
      <c r="L357" s="23" t="s">
        <v>35</v>
      </c>
      <c r="M357" s="30" t="s">
        <v>35</v>
      </c>
      <c r="N357" s="30" t="s">
        <v>35</v>
      </c>
      <c r="O357" s="73" t="s">
        <v>35</v>
      </c>
      <c r="P357" s="23" t="s">
        <v>35</v>
      </c>
      <c r="Q357" s="30" t="s">
        <v>35</v>
      </c>
      <c r="R357" s="30" t="s">
        <v>35</v>
      </c>
      <c r="S357" s="73" t="s">
        <v>35</v>
      </c>
      <c r="T357" s="15" t="s">
        <v>39</v>
      </c>
      <c r="V357" s="75"/>
      <c r="W357" s="75"/>
    </row>
    <row r="358" spans="1:23" ht="75" x14ac:dyDescent="0.25">
      <c r="A358" s="135"/>
      <c r="B358" s="67" t="s">
        <v>33</v>
      </c>
      <c r="C358" s="32">
        <f t="shared" si="149"/>
        <v>263100</v>
      </c>
      <c r="D358" s="98">
        <f t="shared" ref="D358:J358" si="157">D343+D31+D51+D72+D89+D94+D151+D173+D179+D209+D115+D131+D319+D298+D293+D288+D157+D120++D78+D40</f>
        <v>0</v>
      </c>
      <c r="E358" s="98">
        <f t="shared" si="157"/>
        <v>81700</v>
      </c>
      <c r="F358" s="98">
        <f t="shared" si="157"/>
        <v>90700</v>
      </c>
      <c r="G358" s="98">
        <f t="shared" si="157"/>
        <v>90700</v>
      </c>
      <c r="H358" s="98">
        <f t="shared" si="157"/>
        <v>0</v>
      </c>
      <c r="I358" s="98">
        <f t="shared" si="157"/>
        <v>0</v>
      </c>
      <c r="J358" s="98">
        <f t="shared" si="157"/>
        <v>0</v>
      </c>
      <c r="K358" s="21" t="s">
        <v>35</v>
      </c>
      <c r="L358" s="21" t="s">
        <v>35</v>
      </c>
      <c r="M358" s="32" t="s">
        <v>35</v>
      </c>
      <c r="N358" s="32" t="s">
        <v>35</v>
      </c>
      <c r="O358" s="60" t="s">
        <v>35</v>
      </c>
      <c r="P358" s="21" t="s">
        <v>35</v>
      </c>
      <c r="Q358" s="32" t="s">
        <v>35</v>
      </c>
      <c r="R358" s="32" t="s">
        <v>35</v>
      </c>
      <c r="S358" s="60" t="s">
        <v>35</v>
      </c>
      <c r="T358" s="34" t="s">
        <v>39</v>
      </c>
    </row>
    <row r="359" spans="1:23" ht="75" x14ac:dyDescent="0.25">
      <c r="A359" s="135"/>
      <c r="B359" s="67" t="s">
        <v>55</v>
      </c>
      <c r="C359" s="32">
        <f>SUM(D359:J359)</f>
        <v>225966268</v>
      </c>
      <c r="D359" s="98">
        <f>D344+D32+D52+D73+D90+D95+D152+D174+D180+D210+D116+D132+D320+D299+D294+D289+D158+D121++D79+D41</f>
        <v>11330030</v>
      </c>
      <c r="E359" s="98">
        <f>E344+E32+E52+E73+E90+E95+E152+E174+E180+E210+E132+E320+E299+E294+E289+E158+E79+E41+E116+E121</f>
        <v>78833504</v>
      </c>
      <c r="F359" s="98">
        <f>F344+F32+F52+F73+F90+F95+F152+F174+F180+F210+F132+F320+F299+F294+F289+F158+F79+F41+F116+F121</f>
        <v>67274777</v>
      </c>
      <c r="G359" s="98">
        <f>G344+G32+G52+G73+G90+G95+G152+G174+G180+G210+G111+G132+G320+G299+G294+G289+G158+G79+G41</f>
        <v>67843777</v>
      </c>
      <c r="H359" s="98">
        <f>H344+H32+H52+H73+H90+H95+H152+H174+H180+H210+H111+H132+H320+H299+H294+H289+H158+H79+H41</f>
        <v>228060</v>
      </c>
      <c r="I359" s="98">
        <f>I344+I32+I52+I73+I90+I95+I152+I174+I180+I210+I111+I132+I320+I299+I294+I289+I158+I79+I41</f>
        <v>228060</v>
      </c>
      <c r="J359" s="98">
        <f>J344+J32+J52+J73+J90+J95+J152+J174+J180+J210+J116+J132+J320+J299+J294+J289+J158+J121+J79+J41</f>
        <v>228060</v>
      </c>
      <c r="K359" s="21" t="s">
        <v>35</v>
      </c>
      <c r="L359" s="21" t="s">
        <v>35</v>
      </c>
      <c r="M359" s="32" t="s">
        <v>35</v>
      </c>
      <c r="N359" s="32" t="s">
        <v>35</v>
      </c>
      <c r="O359" s="60" t="s">
        <v>35</v>
      </c>
      <c r="P359" s="21" t="s">
        <v>35</v>
      </c>
      <c r="Q359" s="32" t="s">
        <v>35</v>
      </c>
      <c r="R359" s="32" t="s">
        <v>35</v>
      </c>
      <c r="S359" s="60" t="s">
        <v>35</v>
      </c>
      <c r="T359" s="34" t="s">
        <v>39</v>
      </c>
    </row>
    <row r="360" spans="1:23" ht="30" x14ac:dyDescent="0.25">
      <c r="A360" s="135"/>
      <c r="B360" s="67" t="s">
        <v>34</v>
      </c>
      <c r="C360" s="32">
        <f t="shared" si="149"/>
        <v>7103518220</v>
      </c>
      <c r="D360" s="98">
        <f>D345+D33+D53+D74+D91+D96+D153+D175+D181+D211+D117+D133+D321+D300+D295+D290+D159+D122++D80+D42</f>
        <v>1016100840</v>
      </c>
      <c r="E360" s="98">
        <f t="shared" ref="E360:J361" si="158">E345+E33+E53+E74+E91+E96+E153+E175+E181+E211+E117+E133+E321+E300+E295+E290+E159+E122++E80+E42</f>
        <v>955654078</v>
      </c>
      <c r="F360" s="98">
        <f t="shared" si="158"/>
        <v>1024658106</v>
      </c>
      <c r="G360" s="98">
        <f t="shared" si="158"/>
        <v>1030391701</v>
      </c>
      <c r="H360" s="98">
        <f t="shared" si="158"/>
        <v>1025571165</v>
      </c>
      <c r="I360" s="98">
        <f t="shared" si="158"/>
        <v>1025571165</v>
      </c>
      <c r="J360" s="98">
        <f t="shared" si="158"/>
        <v>1025571165</v>
      </c>
      <c r="K360" s="21" t="s">
        <v>35</v>
      </c>
      <c r="L360" s="21" t="s">
        <v>35</v>
      </c>
      <c r="M360" s="32" t="s">
        <v>35</v>
      </c>
      <c r="N360" s="32" t="s">
        <v>35</v>
      </c>
      <c r="O360" s="60" t="s">
        <v>35</v>
      </c>
      <c r="P360" s="21" t="s">
        <v>35</v>
      </c>
      <c r="Q360" s="32" t="s">
        <v>35</v>
      </c>
      <c r="R360" s="32" t="s">
        <v>35</v>
      </c>
      <c r="S360" s="60" t="s">
        <v>35</v>
      </c>
      <c r="T360" s="34" t="s">
        <v>39</v>
      </c>
    </row>
    <row r="361" spans="1:23" ht="60.75" thickBot="1" x14ac:dyDescent="0.3">
      <c r="A361" s="136"/>
      <c r="B361" s="68" t="s">
        <v>70</v>
      </c>
      <c r="C361" s="33">
        <f t="shared" si="149"/>
        <v>510885500</v>
      </c>
      <c r="D361" s="72">
        <f>D346+D34+D54+D75+D92+D97+D154+D176+D182+D212+D118+D134+D322+D301+D296+D291+D160+D123++D81+D43</f>
        <v>67575435</v>
      </c>
      <c r="E361" s="72">
        <f t="shared" si="158"/>
        <v>73894885</v>
      </c>
      <c r="F361" s="72">
        <f t="shared" si="158"/>
        <v>73894960</v>
      </c>
      <c r="G361" s="72">
        <f t="shared" si="158"/>
        <v>73880055</v>
      </c>
      <c r="H361" s="72">
        <f t="shared" si="158"/>
        <v>73880055</v>
      </c>
      <c r="I361" s="72">
        <f t="shared" si="158"/>
        <v>73880055</v>
      </c>
      <c r="J361" s="72">
        <f t="shared" si="158"/>
        <v>73880055</v>
      </c>
      <c r="K361" s="78" t="s">
        <v>35</v>
      </c>
      <c r="L361" s="78" t="s">
        <v>35</v>
      </c>
      <c r="M361" s="33" t="s">
        <v>35</v>
      </c>
      <c r="N361" s="33" t="s">
        <v>35</v>
      </c>
      <c r="O361" s="29" t="s">
        <v>35</v>
      </c>
      <c r="P361" s="78" t="s">
        <v>35</v>
      </c>
      <c r="Q361" s="33" t="s">
        <v>35</v>
      </c>
      <c r="R361" s="33" t="s">
        <v>35</v>
      </c>
      <c r="S361" s="29" t="s">
        <v>35</v>
      </c>
      <c r="T361" s="35" t="s">
        <v>39</v>
      </c>
    </row>
    <row r="362" spans="1:23" ht="60" customHeight="1" x14ac:dyDescent="0.25">
      <c r="A362" s="134" t="s">
        <v>61</v>
      </c>
      <c r="B362" s="66" t="s">
        <v>32</v>
      </c>
      <c r="C362" s="30">
        <f t="shared" si="149"/>
        <v>237554050</v>
      </c>
      <c r="D362" s="97">
        <f>D363+D364+D365+D366</f>
        <v>36955149</v>
      </c>
      <c r="E362" s="97">
        <f t="shared" ref="E362:J362" si="159">E363+E364+E365+E366</f>
        <v>32683571</v>
      </c>
      <c r="F362" s="97">
        <f t="shared" si="159"/>
        <v>33125350</v>
      </c>
      <c r="G362" s="97">
        <f t="shared" si="159"/>
        <v>33697495</v>
      </c>
      <c r="H362" s="97">
        <f t="shared" si="159"/>
        <v>33697495</v>
      </c>
      <c r="I362" s="97">
        <f t="shared" si="159"/>
        <v>33697495</v>
      </c>
      <c r="J362" s="97">
        <f t="shared" si="159"/>
        <v>33697495</v>
      </c>
      <c r="K362" s="23" t="s">
        <v>35</v>
      </c>
      <c r="L362" s="23" t="s">
        <v>35</v>
      </c>
      <c r="M362" s="30" t="s">
        <v>35</v>
      </c>
      <c r="N362" s="30" t="s">
        <v>35</v>
      </c>
      <c r="O362" s="73" t="s">
        <v>35</v>
      </c>
      <c r="P362" s="23" t="s">
        <v>35</v>
      </c>
      <c r="Q362" s="30" t="s">
        <v>35</v>
      </c>
      <c r="R362" s="30" t="s">
        <v>35</v>
      </c>
      <c r="S362" s="73" t="s">
        <v>35</v>
      </c>
      <c r="T362" s="15" t="s">
        <v>39</v>
      </c>
    </row>
    <row r="363" spans="1:23" ht="75" x14ac:dyDescent="0.25">
      <c r="A363" s="135"/>
      <c r="B363" s="67" t="s">
        <v>33</v>
      </c>
      <c r="C363" s="32">
        <f t="shared" si="149"/>
        <v>0</v>
      </c>
      <c r="D363" s="98">
        <f t="shared" ref="D363:J366" si="160">D46+D84+D126+D163+D214+D168</f>
        <v>0</v>
      </c>
      <c r="E363" s="98">
        <f t="shared" si="160"/>
        <v>0</v>
      </c>
      <c r="F363" s="98">
        <f t="shared" si="160"/>
        <v>0</v>
      </c>
      <c r="G363" s="98">
        <f t="shared" si="160"/>
        <v>0</v>
      </c>
      <c r="H363" s="98">
        <f t="shared" si="160"/>
        <v>0</v>
      </c>
      <c r="I363" s="98">
        <f t="shared" si="160"/>
        <v>0</v>
      </c>
      <c r="J363" s="98">
        <f t="shared" si="160"/>
        <v>0</v>
      </c>
      <c r="K363" s="21" t="s">
        <v>35</v>
      </c>
      <c r="L363" s="21" t="s">
        <v>35</v>
      </c>
      <c r="M363" s="32" t="s">
        <v>35</v>
      </c>
      <c r="N363" s="32" t="s">
        <v>35</v>
      </c>
      <c r="O363" s="60" t="s">
        <v>35</v>
      </c>
      <c r="P363" s="21" t="s">
        <v>35</v>
      </c>
      <c r="Q363" s="32" t="s">
        <v>35</v>
      </c>
      <c r="R363" s="32" t="s">
        <v>35</v>
      </c>
      <c r="S363" s="60" t="s">
        <v>35</v>
      </c>
      <c r="T363" s="34" t="s">
        <v>39</v>
      </c>
      <c r="V363" s="75"/>
      <c r="W363" s="75"/>
    </row>
    <row r="364" spans="1:23" ht="75" x14ac:dyDescent="0.25">
      <c r="A364" s="135"/>
      <c r="B364" s="67" t="s">
        <v>55</v>
      </c>
      <c r="C364" s="32">
        <f t="shared" si="149"/>
        <v>0</v>
      </c>
      <c r="D364" s="98">
        <f t="shared" si="160"/>
        <v>0</v>
      </c>
      <c r="E364" s="98">
        <f t="shared" si="160"/>
        <v>0</v>
      </c>
      <c r="F364" s="98">
        <f t="shared" si="160"/>
        <v>0</v>
      </c>
      <c r="G364" s="98">
        <f t="shared" si="160"/>
        <v>0</v>
      </c>
      <c r="H364" s="98">
        <f t="shared" si="160"/>
        <v>0</v>
      </c>
      <c r="I364" s="98">
        <f t="shared" si="160"/>
        <v>0</v>
      </c>
      <c r="J364" s="98">
        <f t="shared" si="160"/>
        <v>0</v>
      </c>
      <c r="K364" s="21" t="s">
        <v>35</v>
      </c>
      <c r="L364" s="21" t="s">
        <v>35</v>
      </c>
      <c r="M364" s="32" t="s">
        <v>35</v>
      </c>
      <c r="N364" s="32" t="s">
        <v>35</v>
      </c>
      <c r="O364" s="60" t="s">
        <v>35</v>
      </c>
      <c r="P364" s="21" t="s">
        <v>35</v>
      </c>
      <c r="Q364" s="32" t="s">
        <v>35</v>
      </c>
      <c r="R364" s="32" t="s">
        <v>35</v>
      </c>
      <c r="S364" s="60" t="s">
        <v>35</v>
      </c>
      <c r="T364" s="34" t="s">
        <v>39</v>
      </c>
    </row>
    <row r="365" spans="1:23" ht="30" x14ac:dyDescent="0.25">
      <c r="A365" s="135"/>
      <c r="B365" s="67" t="s">
        <v>34</v>
      </c>
      <c r="C365" s="32">
        <f t="shared" si="149"/>
        <v>237554050</v>
      </c>
      <c r="D365" s="98">
        <f t="shared" si="160"/>
        <v>36955149</v>
      </c>
      <c r="E365" s="98">
        <f t="shared" si="160"/>
        <v>32683571</v>
      </c>
      <c r="F365" s="98">
        <f t="shared" si="160"/>
        <v>33125350</v>
      </c>
      <c r="G365" s="98">
        <f t="shared" si="160"/>
        <v>33697495</v>
      </c>
      <c r="H365" s="98">
        <f t="shared" si="160"/>
        <v>33697495</v>
      </c>
      <c r="I365" s="98">
        <f t="shared" si="160"/>
        <v>33697495</v>
      </c>
      <c r="J365" s="98">
        <f t="shared" si="160"/>
        <v>33697495</v>
      </c>
      <c r="K365" s="21" t="s">
        <v>35</v>
      </c>
      <c r="L365" s="21" t="s">
        <v>35</v>
      </c>
      <c r="M365" s="32" t="s">
        <v>35</v>
      </c>
      <c r="N365" s="32" t="s">
        <v>35</v>
      </c>
      <c r="O365" s="60" t="s">
        <v>35</v>
      </c>
      <c r="P365" s="21" t="s">
        <v>35</v>
      </c>
      <c r="Q365" s="32" t="s">
        <v>35</v>
      </c>
      <c r="R365" s="32" t="s">
        <v>35</v>
      </c>
      <c r="S365" s="60" t="s">
        <v>35</v>
      </c>
      <c r="T365" s="34" t="s">
        <v>39</v>
      </c>
    </row>
    <row r="366" spans="1:23" ht="30.75" thickBot="1" x14ac:dyDescent="0.3">
      <c r="A366" s="136"/>
      <c r="B366" s="68" t="s">
        <v>37</v>
      </c>
      <c r="C366" s="33">
        <f t="shared" si="149"/>
        <v>0</v>
      </c>
      <c r="D366" s="72">
        <f t="shared" si="160"/>
        <v>0</v>
      </c>
      <c r="E366" s="72">
        <f t="shared" si="160"/>
        <v>0</v>
      </c>
      <c r="F366" s="72">
        <f t="shared" si="160"/>
        <v>0</v>
      </c>
      <c r="G366" s="72">
        <f t="shared" si="160"/>
        <v>0</v>
      </c>
      <c r="H366" s="72">
        <f t="shared" si="160"/>
        <v>0</v>
      </c>
      <c r="I366" s="72">
        <f t="shared" si="160"/>
        <v>0</v>
      </c>
      <c r="J366" s="72">
        <f t="shared" si="160"/>
        <v>0</v>
      </c>
      <c r="K366" s="78" t="s">
        <v>35</v>
      </c>
      <c r="L366" s="78" t="s">
        <v>35</v>
      </c>
      <c r="M366" s="33" t="s">
        <v>35</v>
      </c>
      <c r="N366" s="33" t="s">
        <v>35</v>
      </c>
      <c r="O366" s="29" t="s">
        <v>35</v>
      </c>
      <c r="P366" s="78" t="s">
        <v>35</v>
      </c>
      <c r="Q366" s="33" t="s">
        <v>35</v>
      </c>
      <c r="R366" s="33" t="s">
        <v>35</v>
      </c>
      <c r="S366" s="29" t="s">
        <v>35</v>
      </c>
      <c r="T366" s="35" t="s">
        <v>39</v>
      </c>
    </row>
    <row r="367" spans="1:23" ht="60" customHeight="1" x14ac:dyDescent="0.25">
      <c r="A367" s="134" t="s">
        <v>62</v>
      </c>
      <c r="B367" s="66" t="s">
        <v>32</v>
      </c>
      <c r="C367" s="30">
        <f t="shared" si="149"/>
        <v>487284375</v>
      </c>
      <c r="D367" s="97">
        <f>SUM(D368:D371)</f>
        <v>50796000</v>
      </c>
      <c r="E367" s="97">
        <f t="shared" ref="E367:J367" si="161">SUM(E368:E371)</f>
        <v>221372324</v>
      </c>
      <c r="F367" s="97">
        <f t="shared" si="161"/>
        <v>215116051</v>
      </c>
      <c r="G367" s="97">
        <f t="shared" si="161"/>
        <v>0</v>
      </c>
      <c r="H367" s="97">
        <f>SUM(H368:H371)</f>
        <v>0</v>
      </c>
      <c r="I367" s="97">
        <f t="shared" si="161"/>
        <v>0</v>
      </c>
      <c r="J367" s="97">
        <f t="shared" si="161"/>
        <v>0</v>
      </c>
      <c r="K367" s="23" t="s">
        <v>35</v>
      </c>
      <c r="L367" s="23" t="s">
        <v>35</v>
      </c>
      <c r="M367" s="30" t="s">
        <v>35</v>
      </c>
      <c r="N367" s="30" t="s">
        <v>35</v>
      </c>
      <c r="O367" s="73" t="s">
        <v>35</v>
      </c>
      <c r="P367" s="23" t="s">
        <v>35</v>
      </c>
      <c r="Q367" s="30" t="s">
        <v>35</v>
      </c>
      <c r="R367" s="30" t="s">
        <v>35</v>
      </c>
      <c r="S367" s="73" t="s">
        <v>35</v>
      </c>
      <c r="T367" s="15" t="s">
        <v>39</v>
      </c>
    </row>
    <row r="368" spans="1:23" ht="75" x14ac:dyDescent="0.25">
      <c r="A368" s="135"/>
      <c r="B368" s="67" t="s">
        <v>33</v>
      </c>
      <c r="C368" s="32">
        <f t="shared" si="149"/>
        <v>0</v>
      </c>
      <c r="D368" s="98"/>
      <c r="E368" s="98"/>
      <c r="F368" s="98"/>
      <c r="G368" s="98"/>
      <c r="H368" s="98"/>
      <c r="I368" s="98"/>
      <c r="J368" s="98"/>
      <c r="K368" s="21" t="s">
        <v>35</v>
      </c>
      <c r="L368" s="21" t="s">
        <v>35</v>
      </c>
      <c r="M368" s="32" t="s">
        <v>35</v>
      </c>
      <c r="N368" s="32" t="s">
        <v>35</v>
      </c>
      <c r="O368" s="60" t="s">
        <v>35</v>
      </c>
      <c r="P368" s="21" t="s">
        <v>35</v>
      </c>
      <c r="Q368" s="32" t="s">
        <v>35</v>
      </c>
      <c r="R368" s="32" t="s">
        <v>35</v>
      </c>
      <c r="S368" s="60" t="s">
        <v>35</v>
      </c>
      <c r="T368" s="34" t="s">
        <v>39</v>
      </c>
    </row>
    <row r="369" spans="1:20" ht="75" x14ac:dyDescent="0.25">
      <c r="A369" s="135"/>
      <c r="B369" s="67" t="s">
        <v>55</v>
      </c>
      <c r="C369" s="32">
        <f t="shared" si="149"/>
        <v>345122000</v>
      </c>
      <c r="D369" s="98">
        <f t="shared" ref="D369:J370" si="162">D311</f>
        <v>45716000</v>
      </c>
      <c r="E369" s="98">
        <f t="shared" si="162"/>
        <v>100884000</v>
      </c>
      <c r="F369" s="98">
        <f t="shared" si="162"/>
        <v>198522000</v>
      </c>
      <c r="G369" s="98">
        <f t="shared" si="162"/>
        <v>0</v>
      </c>
      <c r="H369" s="98">
        <f t="shared" si="162"/>
        <v>0</v>
      </c>
      <c r="I369" s="98">
        <f t="shared" si="162"/>
        <v>0</v>
      </c>
      <c r="J369" s="98">
        <f t="shared" si="162"/>
        <v>0</v>
      </c>
      <c r="K369" s="21" t="s">
        <v>35</v>
      </c>
      <c r="L369" s="21" t="s">
        <v>35</v>
      </c>
      <c r="M369" s="32" t="s">
        <v>35</v>
      </c>
      <c r="N369" s="32" t="s">
        <v>35</v>
      </c>
      <c r="O369" s="60" t="s">
        <v>35</v>
      </c>
      <c r="P369" s="21" t="s">
        <v>35</v>
      </c>
      <c r="Q369" s="32" t="s">
        <v>35</v>
      </c>
      <c r="R369" s="32" t="s">
        <v>35</v>
      </c>
      <c r="S369" s="60" t="s">
        <v>35</v>
      </c>
      <c r="T369" s="34" t="s">
        <v>39</v>
      </c>
    </row>
    <row r="370" spans="1:20" ht="30" x14ac:dyDescent="0.25">
      <c r="A370" s="135"/>
      <c r="B370" s="67" t="s">
        <v>34</v>
      </c>
      <c r="C370" s="32">
        <f t="shared" si="149"/>
        <v>142162375</v>
      </c>
      <c r="D370" s="98">
        <f t="shared" si="162"/>
        <v>5080000</v>
      </c>
      <c r="E370" s="98">
        <f>E312-E300-E295-E290</f>
        <v>120488324</v>
      </c>
      <c r="F370" s="98">
        <f>F312-F300-F295-F290</f>
        <v>16594051</v>
      </c>
      <c r="G370" s="98">
        <f t="shared" si="162"/>
        <v>0</v>
      </c>
      <c r="H370" s="98">
        <f t="shared" si="162"/>
        <v>0</v>
      </c>
      <c r="I370" s="98">
        <f t="shared" si="162"/>
        <v>0</v>
      </c>
      <c r="J370" s="98">
        <f t="shared" si="162"/>
        <v>0</v>
      </c>
      <c r="K370" s="21" t="s">
        <v>35</v>
      </c>
      <c r="L370" s="21" t="s">
        <v>35</v>
      </c>
      <c r="M370" s="32" t="s">
        <v>35</v>
      </c>
      <c r="N370" s="32" t="s">
        <v>35</v>
      </c>
      <c r="O370" s="60" t="s">
        <v>35</v>
      </c>
      <c r="P370" s="21" t="s">
        <v>35</v>
      </c>
      <c r="Q370" s="32" t="s">
        <v>35</v>
      </c>
      <c r="R370" s="32" t="s">
        <v>35</v>
      </c>
      <c r="S370" s="60" t="s">
        <v>35</v>
      </c>
      <c r="T370" s="34" t="s">
        <v>39</v>
      </c>
    </row>
    <row r="371" spans="1:20" ht="30.75" thickBot="1" x14ac:dyDescent="0.3">
      <c r="A371" s="136"/>
      <c r="B371" s="68" t="s">
        <v>37</v>
      </c>
      <c r="C371" s="33">
        <f t="shared" si="149"/>
        <v>0</v>
      </c>
      <c r="D371" s="72">
        <f t="shared" ref="D371:J371" si="163">D314</f>
        <v>0</v>
      </c>
      <c r="E371" s="72">
        <f t="shared" si="163"/>
        <v>0</v>
      </c>
      <c r="F371" s="72">
        <f t="shared" si="163"/>
        <v>0</v>
      </c>
      <c r="G371" s="72">
        <f t="shared" si="163"/>
        <v>0</v>
      </c>
      <c r="H371" s="72">
        <f t="shared" si="163"/>
        <v>0</v>
      </c>
      <c r="I371" s="72">
        <f t="shared" si="163"/>
        <v>0</v>
      </c>
      <c r="J371" s="72">
        <f t="shared" si="163"/>
        <v>0</v>
      </c>
      <c r="K371" s="78" t="s">
        <v>35</v>
      </c>
      <c r="L371" s="78" t="s">
        <v>35</v>
      </c>
      <c r="M371" s="33" t="s">
        <v>35</v>
      </c>
      <c r="N371" s="33" t="s">
        <v>35</v>
      </c>
      <c r="O371" s="29" t="s">
        <v>35</v>
      </c>
      <c r="P371" s="78" t="s">
        <v>35</v>
      </c>
      <c r="Q371" s="33" t="s">
        <v>35</v>
      </c>
      <c r="R371" s="33" t="s">
        <v>35</v>
      </c>
      <c r="S371" s="29" t="s">
        <v>35</v>
      </c>
      <c r="T371" s="35" t="s">
        <v>39</v>
      </c>
    </row>
    <row r="372" spans="1:20" x14ac:dyDescent="0.25">
      <c r="D372" s="104" t="b">
        <f>D373=D352</f>
        <v>1</v>
      </c>
      <c r="E372" s="104" t="b">
        <f>E373=E352</f>
        <v>1</v>
      </c>
      <c r="F372" s="104" t="b">
        <f t="shared" ref="F372:J372" si="164">F373=F352</f>
        <v>1</v>
      </c>
      <c r="G372" s="104" t="b">
        <f>G373=G352</f>
        <v>1</v>
      </c>
      <c r="H372" s="104" t="b">
        <f t="shared" si="164"/>
        <v>1</v>
      </c>
      <c r="I372" s="104" t="b">
        <f t="shared" si="164"/>
        <v>1</v>
      </c>
      <c r="J372" s="104" t="b">
        <f t="shared" si="164"/>
        <v>1</v>
      </c>
    </row>
    <row r="373" spans="1:20" x14ac:dyDescent="0.25">
      <c r="D373" s="104">
        <f>SUM(D374:D377)</f>
        <v>1182757454</v>
      </c>
      <c r="E373" s="104">
        <f>SUM(E374:E377)</f>
        <v>1362520062</v>
      </c>
      <c r="F373" s="104">
        <f t="shared" ref="F373:J373" si="165">SUM(F374:F377)</f>
        <v>1414159944</v>
      </c>
      <c r="G373" s="104">
        <f>SUM(G374:G377)</f>
        <v>1205903728</v>
      </c>
      <c r="H373" s="104">
        <f t="shared" si="165"/>
        <v>1133376775</v>
      </c>
      <c r="I373" s="104">
        <f t="shared" si="165"/>
        <v>1133376775</v>
      </c>
      <c r="J373" s="104">
        <f t="shared" si="165"/>
        <v>1133376775</v>
      </c>
    </row>
    <row r="374" spans="1:20" ht="75" x14ac:dyDescent="0.25">
      <c r="B374" s="67" t="s">
        <v>33</v>
      </c>
      <c r="D374" s="104">
        <f>D358+D363+D368</f>
        <v>0</v>
      </c>
      <c r="E374" s="104">
        <f t="shared" ref="E374:J374" si="166">E358+E363+E368</f>
        <v>81700</v>
      </c>
      <c r="F374" s="104">
        <f t="shared" si="166"/>
        <v>90700</v>
      </c>
      <c r="G374" s="104">
        <f t="shared" si="166"/>
        <v>90700</v>
      </c>
      <c r="H374" s="104">
        <f t="shared" si="166"/>
        <v>0</v>
      </c>
      <c r="I374" s="104">
        <f t="shared" si="166"/>
        <v>0</v>
      </c>
      <c r="J374" s="104">
        <f t="shared" si="166"/>
        <v>0</v>
      </c>
    </row>
    <row r="375" spans="1:20" ht="75" x14ac:dyDescent="0.25">
      <c r="B375" s="67" t="s">
        <v>55</v>
      </c>
      <c r="D375" s="104">
        <f t="shared" ref="D375:J375" si="167">D359+D364+D369</f>
        <v>57046030</v>
      </c>
      <c r="E375" s="104">
        <f>E359+E364+E369</f>
        <v>179717504</v>
      </c>
      <c r="F375" s="104">
        <f t="shared" si="167"/>
        <v>265796777</v>
      </c>
      <c r="G375" s="104">
        <f t="shared" si="167"/>
        <v>67843777</v>
      </c>
      <c r="H375" s="104">
        <f t="shared" si="167"/>
        <v>228060</v>
      </c>
      <c r="I375" s="104">
        <f t="shared" si="167"/>
        <v>228060</v>
      </c>
      <c r="J375" s="104">
        <f t="shared" si="167"/>
        <v>228060</v>
      </c>
    </row>
    <row r="376" spans="1:20" ht="30" x14ac:dyDescent="0.25">
      <c r="B376" s="67" t="s">
        <v>34</v>
      </c>
      <c r="D376" s="104">
        <f t="shared" ref="D376:J376" si="168">D360+D365+D370</f>
        <v>1058135989</v>
      </c>
      <c r="E376" s="104">
        <f>E360+E365+E370</f>
        <v>1108825973</v>
      </c>
      <c r="F376" s="104">
        <f t="shared" si="168"/>
        <v>1074377507</v>
      </c>
      <c r="G376" s="104">
        <f t="shared" si="168"/>
        <v>1064089196</v>
      </c>
      <c r="H376" s="104">
        <f t="shared" si="168"/>
        <v>1059268660</v>
      </c>
      <c r="I376" s="104">
        <f t="shared" si="168"/>
        <v>1059268660</v>
      </c>
      <c r="J376" s="104">
        <f t="shared" si="168"/>
        <v>1059268660</v>
      </c>
    </row>
    <row r="377" spans="1:20" ht="30" x14ac:dyDescent="0.25">
      <c r="B377" s="67" t="s">
        <v>37</v>
      </c>
      <c r="D377" s="104">
        <f t="shared" ref="D377:J377" si="169">D361+D366+D371</f>
        <v>67575435</v>
      </c>
      <c r="E377" s="104">
        <f t="shared" si="169"/>
        <v>73894885</v>
      </c>
      <c r="F377" s="104">
        <f t="shared" si="169"/>
        <v>73894960</v>
      </c>
      <c r="G377" s="104">
        <f t="shared" si="169"/>
        <v>73880055</v>
      </c>
      <c r="H377" s="104">
        <f t="shared" si="169"/>
        <v>73880055</v>
      </c>
      <c r="I377" s="104">
        <f t="shared" si="169"/>
        <v>73880055</v>
      </c>
      <c r="J377" s="104">
        <f t="shared" si="169"/>
        <v>73880055</v>
      </c>
    </row>
    <row r="378" spans="1:20" x14ac:dyDescent="0.25">
      <c r="E378" s="104">
        <f>E380-E379</f>
        <v>0</v>
      </c>
      <c r="F378" s="104">
        <f>F380-F379</f>
        <v>0</v>
      </c>
      <c r="G378" s="104">
        <f>G380-G379</f>
        <v>0</v>
      </c>
    </row>
    <row r="379" spans="1:20" x14ac:dyDescent="0.25">
      <c r="E379" s="104">
        <v>1021803970</v>
      </c>
      <c r="F379" s="104">
        <v>1092040713</v>
      </c>
      <c r="G379" s="104">
        <v>1098343308</v>
      </c>
    </row>
    <row r="380" spans="1:20" x14ac:dyDescent="0.25">
      <c r="A380" s="140" t="s">
        <v>130</v>
      </c>
      <c r="B380" s="67" t="s">
        <v>32</v>
      </c>
      <c r="C380" s="32">
        <f t="shared" ref="C380:C381" si="170">SUM(D380:J380)</f>
        <v>3212187991</v>
      </c>
      <c r="D380" s="98">
        <f>D381+D382+D383+D384</f>
        <v>0</v>
      </c>
      <c r="E380" s="98">
        <f>E381+E382+E383+E384</f>
        <v>1021803970</v>
      </c>
      <c r="F380" s="98">
        <f t="shared" ref="F380:J380" si="171">F381+F382+F383+F384</f>
        <v>1092040713</v>
      </c>
      <c r="G380" s="98">
        <f t="shared" si="171"/>
        <v>1098343308</v>
      </c>
      <c r="H380" s="98">
        <f t="shared" si="171"/>
        <v>0</v>
      </c>
      <c r="I380" s="98">
        <f t="shared" si="171"/>
        <v>0</v>
      </c>
      <c r="J380" s="98">
        <f t="shared" si="171"/>
        <v>0</v>
      </c>
    </row>
    <row r="381" spans="1:20" ht="75" x14ac:dyDescent="0.25">
      <c r="A381" s="141"/>
      <c r="B381" s="67" t="s">
        <v>33</v>
      </c>
      <c r="C381" s="32">
        <f t="shared" si="170"/>
        <v>272100</v>
      </c>
      <c r="D381" s="98"/>
      <c r="E381" s="98">
        <v>90700</v>
      </c>
      <c r="F381" s="98">
        <v>90700</v>
      </c>
      <c r="G381" s="98">
        <v>90700</v>
      </c>
      <c r="H381" s="98"/>
      <c r="I381" s="98"/>
      <c r="J381" s="98"/>
    </row>
    <row r="382" spans="1:20" ht="75" x14ac:dyDescent="0.25">
      <c r="A382" s="141"/>
      <c r="B382" s="67" t="s">
        <v>55</v>
      </c>
      <c r="C382" s="32">
        <f>SUM(D382:J382)</f>
        <v>199092850</v>
      </c>
      <c r="D382" s="98"/>
      <c r="E382" s="98">
        <v>63974296</v>
      </c>
      <c r="F382" s="98">
        <v>67274777</v>
      </c>
      <c r="G382" s="98">
        <v>67843777</v>
      </c>
      <c r="H382" s="98"/>
      <c r="I382" s="98"/>
      <c r="J382" s="98"/>
    </row>
    <row r="383" spans="1:20" ht="30" x14ac:dyDescent="0.25">
      <c r="A383" s="141"/>
      <c r="B383" s="67" t="s">
        <v>34</v>
      </c>
      <c r="C383" s="32">
        <f t="shared" ref="C383:C384" si="172">SUM(D383:J383)</f>
        <v>3012823041</v>
      </c>
      <c r="D383" s="98"/>
      <c r="E383" s="98">
        <v>957738974</v>
      </c>
      <c r="F383" s="98">
        <v>1024675236</v>
      </c>
      <c r="G383" s="98">
        <v>1030408831</v>
      </c>
      <c r="H383" s="98"/>
      <c r="I383" s="98"/>
      <c r="J383" s="98"/>
    </row>
    <row r="384" spans="1:20" ht="60" x14ac:dyDescent="0.25">
      <c r="A384" s="142"/>
      <c r="B384" s="67" t="s">
        <v>70</v>
      </c>
      <c r="C384" s="32">
        <f t="shared" si="172"/>
        <v>0</v>
      </c>
      <c r="D384" s="98"/>
      <c r="E384" s="98"/>
      <c r="F384" s="98"/>
      <c r="G384" s="98"/>
      <c r="H384" s="98"/>
      <c r="I384" s="98"/>
      <c r="J384" s="98"/>
    </row>
    <row r="385" spans="1:10" x14ac:dyDescent="0.25">
      <c r="A385" s="101" t="s">
        <v>177</v>
      </c>
    </row>
    <row r="386" spans="1:10" x14ac:dyDescent="0.25">
      <c r="A386" s="140" t="s">
        <v>130</v>
      </c>
      <c r="B386" s="67" t="s">
        <v>32</v>
      </c>
      <c r="C386" s="32">
        <f t="shared" ref="C386:C387" si="173">SUM(D386:J386)</f>
        <v>-12731052</v>
      </c>
      <c r="D386" s="98">
        <f>D387+D388+D389+D390</f>
        <v>0</v>
      </c>
      <c r="E386" s="98">
        <f>E387+E388+E389+E390</f>
        <v>-12765312</v>
      </c>
      <c r="F386" s="98">
        <f t="shared" ref="F386:J386" si="174">F387+F388+F389+F390</f>
        <v>17130</v>
      </c>
      <c r="G386" s="98">
        <f t="shared" si="174"/>
        <v>17130</v>
      </c>
      <c r="H386" s="98">
        <f t="shared" si="174"/>
        <v>0</v>
      </c>
      <c r="I386" s="98">
        <f t="shared" si="174"/>
        <v>0</v>
      </c>
      <c r="J386" s="98">
        <f t="shared" si="174"/>
        <v>0</v>
      </c>
    </row>
    <row r="387" spans="1:10" ht="75" x14ac:dyDescent="0.25">
      <c r="A387" s="141"/>
      <c r="B387" s="67" t="s">
        <v>33</v>
      </c>
      <c r="C387" s="32">
        <f t="shared" si="173"/>
        <v>9000</v>
      </c>
      <c r="D387" s="98"/>
      <c r="E387" s="98">
        <f>E381-E358</f>
        <v>9000</v>
      </c>
      <c r="F387" s="98">
        <f t="shared" ref="F387:G387" si="175">F381-F358</f>
        <v>0</v>
      </c>
      <c r="G387" s="98">
        <f t="shared" si="175"/>
        <v>0</v>
      </c>
      <c r="H387" s="98"/>
      <c r="I387" s="98"/>
      <c r="J387" s="98"/>
    </row>
    <row r="388" spans="1:10" ht="75" x14ac:dyDescent="0.25">
      <c r="A388" s="141"/>
      <c r="B388" s="67" t="s">
        <v>55</v>
      </c>
      <c r="C388" s="32">
        <f>SUM(D388:J388)</f>
        <v>-14859208</v>
      </c>
      <c r="D388" s="98"/>
      <c r="E388" s="98">
        <f t="shared" ref="E388:G388" si="176">E382-E359</f>
        <v>-14859208</v>
      </c>
      <c r="F388" s="98">
        <f t="shared" si="176"/>
        <v>0</v>
      </c>
      <c r="G388" s="98">
        <f t="shared" si="176"/>
        <v>0</v>
      </c>
      <c r="H388" s="98"/>
      <c r="I388" s="98"/>
      <c r="J388" s="98"/>
    </row>
    <row r="389" spans="1:10" ht="30" x14ac:dyDescent="0.25">
      <c r="A389" s="141"/>
      <c r="B389" s="67" t="s">
        <v>34</v>
      </c>
      <c r="C389" s="32">
        <f t="shared" ref="C389:C390" si="177">SUM(D389:J389)</f>
        <v>2119156</v>
      </c>
      <c r="D389" s="98"/>
      <c r="E389" s="98">
        <f>E383-E360</f>
        <v>2084896</v>
      </c>
      <c r="F389" s="98">
        <f t="shared" ref="F389:G389" si="178">F383-F360</f>
        <v>17130</v>
      </c>
      <c r="G389" s="98">
        <f t="shared" si="178"/>
        <v>17130</v>
      </c>
      <c r="H389" s="98"/>
      <c r="I389" s="98"/>
      <c r="J389" s="98"/>
    </row>
    <row r="390" spans="1:10" ht="60" x14ac:dyDescent="0.25">
      <c r="A390" s="142"/>
      <c r="B390" s="67" t="s">
        <v>70</v>
      </c>
      <c r="C390" s="32">
        <f t="shared" si="177"/>
        <v>0</v>
      </c>
      <c r="D390" s="98"/>
      <c r="E390" s="98"/>
      <c r="F390" s="98"/>
      <c r="G390" s="98"/>
      <c r="H390" s="98"/>
      <c r="I390" s="98"/>
      <c r="J390" s="98"/>
    </row>
  </sheetData>
  <customSheetViews>
    <customSheetView guid="{5E9D810A-FE87-44D4-BE66-D81D2A923076}" scale="70" showPageBreaks="1" zeroValues="0" fitToPage="1" printArea="1" hiddenRows="1" view="pageBreakPreview" topLeftCell="A31">
      <selection activeCell="L37" sqref="L37:L38"/>
      <rowBreaks count="15" manualBreakCount="15">
        <brk id="24" max="19" man="1"/>
        <brk id="47" max="19" man="1"/>
        <brk id="62" max="19" man="1"/>
        <brk id="80" max="19" man="1"/>
        <brk id="100" max="19" man="1"/>
        <brk id="122" max="19" man="1"/>
        <brk id="132" max="19" man="1"/>
        <brk id="147" max="19" man="1"/>
        <brk id="169" max="19" man="1"/>
        <brk id="196" max="19" man="1"/>
        <brk id="220" max="19" man="1"/>
        <brk id="244" max="19" man="1"/>
        <brk id="264" max="19" man="1"/>
        <brk id="274" max="19" man="1"/>
        <brk id="306" max="19" man="1"/>
      </rowBreaks>
      <pageMargins left="0.70866141732283472" right="0.19685039370078741" top="0.31496062992125984" bottom="0.35433070866141736" header="0.31496062992125984" footer="0.31496062992125984"/>
      <pageSetup paperSize="9" scale="44" fitToHeight="37" orientation="landscape" r:id="rId1"/>
    </customSheetView>
    <customSheetView guid="{F95C2AA7-3A00-4C82-A0C1-B6D5D98F79B7}" scale="80" showPageBreaks="1" zeroValues="0" fitToPage="1" printArea="1" showAutoFilter="1" view="pageBreakPreview" topLeftCell="A9">
      <pane ySplit="2" topLeftCell="A110" activePane="bottomLeft" state="frozen"/>
      <selection pane="bottomLeft" activeCell="D114" sqref="D114"/>
      <pageMargins left="0.70866141732283472" right="0.70866141732283472" top="1.1417322834645669" bottom="0.35433070866141736" header="0.31496062992125984" footer="0.31496062992125984"/>
      <pageSetup paperSize="9" scale="50" fitToHeight="0" orientation="landscape" r:id="rId2"/>
      <autoFilter ref="A8:O368"/>
    </customSheetView>
    <customSheetView guid="{548D204B-31C6-463F-ADEC-53A8EF388133}" scale="70" showPageBreaks="1" zeroValues="0" fitToPage="1" printArea="1" hiddenRows="1" view="pageBreakPreview">
      <pane ySplit="10" topLeftCell="A343" activePane="bottomLeft" state="frozen"/>
      <selection pane="bottomLeft" activeCell="L345" sqref="L344:L345"/>
      <rowBreaks count="15" manualBreakCount="15">
        <brk id="24" max="19" man="1"/>
        <brk id="47" max="19" man="1"/>
        <brk id="62" max="19" man="1"/>
        <brk id="80" max="19" man="1"/>
        <brk id="100" max="19" man="1"/>
        <brk id="122" max="19" man="1"/>
        <brk id="132" max="19" man="1"/>
        <brk id="147" max="19" man="1"/>
        <brk id="169" max="19" man="1"/>
        <brk id="196" max="19" man="1"/>
        <brk id="220" max="19" man="1"/>
        <brk id="244" max="19" man="1"/>
        <brk id="264" max="19" man="1"/>
        <brk id="274" max="19" man="1"/>
        <brk id="306" max="19" man="1"/>
      </rowBreaks>
      <pageMargins left="0.70866141732283472" right="0.19685039370078741" top="0.31496062992125984" bottom="0.35433070866141736" header="0.31496062992125984" footer="0.31496062992125984"/>
      <pageSetup paperSize="9" scale="45" fitToHeight="37" orientation="landscape" r:id="rId3"/>
    </customSheetView>
  </customSheetViews>
  <mergeCells count="664">
    <mergeCell ref="T304:T308"/>
    <mergeCell ref="M302:M303"/>
    <mergeCell ref="N302:N303"/>
    <mergeCell ref="O302:O303"/>
    <mergeCell ref="P302:P303"/>
    <mergeCell ref="Q302:Q303"/>
    <mergeCell ref="R302:R303"/>
    <mergeCell ref="S302:S303"/>
    <mergeCell ref="T302:T303"/>
    <mergeCell ref="A302:A303"/>
    <mergeCell ref="A304:A308"/>
    <mergeCell ref="L302:L303"/>
    <mergeCell ref="L304:L308"/>
    <mergeCell ref="K302:K303"/>
    <mergeCell ref="K304:K308"/>
    <mergeCell ref="M304:M308"/>
    <mergeCell ref="N304:N308"/>
    <mergeCell ref="O304:O308"/>
    <mergeCell ref="O156:O161"/>
    <mergeCell ref="P156:P161"/>
    <mergeCell ref="Q156:Q161"/>
    <mergeCell ref="R156:R161"/>
    <mergeCell ref="S156:S161"/>
    <mergeCell ref="T156:T161"/>
    <mergeCell ref="L188:L193"/>
    <mergeCell ref="M188:M193"/>
    <mergeCell ref="N188:N193"/>
    <mergeCell ref="O188:O193"/>
    <mergeCell ref="P188:P193"/>
    <mergeCell ref="Q188:Q193"/>
    <mergeCell ref="R188:R193"/>
    <mergeCell ref="S188:S193"/>
    <mergeCell ref="L178:L182"/>
    <mergeCell ref="M178:M182"/>
    <mergeCell ref="N178:N182"/>
    <mergeCell ref="R77:R82"/>
    <mergeCell ref="S77:S82"/>
    <mergeCell ref="T77:T82"/>
    <mergeCell ref="S178:S182"/>
    <mergeCell ref="T178:T182"/>
    <mergeCell ref="T188:T193"/>
    <mergeCell ref="S172:S176"/>
    <mergeCell ref="A140:T140"/>
    <mergeCell ref="A119:A124"/>
    <mergeCell ref="K119:K124"/>
    <mergeCell ref="B123:B124"/>
    <mergeCell ref="C123:C124"/>
    <mergeCell ref="D123:D124"/>
    <mergeCell ref="E123:E124"/>
    <mergeCell ref="F123:F124"/>
    <mergeCell ref="G123:G124"/>
    <mergeCell ref="H123:H124"/>
    <mergeCell ref="I123:I124"/>
    <mergeCell ref="J123:J124"/>
    <mergeCell ref="L131:L134"/>
    <mergeCell ref="M131:M134"/>
    <mergeCell ref="L156:L161"/>
    <mergeCell ref="M156:M161"/>
    <mergeCell ref="N156:N161"/>
    <mergeCell ref="L39:L44"/>
    <mergeCell ref="M39:M44"/>
    <mergeCell ref="N39:N44"/>
    <mergeCell ref="O39:O44"/>
    <mergeCell ref="P39:P44"/>
    <mergeCell ref="Q39:Q44"/>
    <mergeCell ref="R39:R44"/>
    <mergeCell ref="S39:S44"/>
    <mergeCell ref="T39:T44"/>
    <mergeCell ref="A156:A161"/>
    <mergeCell ref="A178:A182"/>
    <mergeCell ref="A107:T107"/>
    <mergeCell ref="A108:T108"/>
    <mergeCell ref="T83:T87"/>
    <mergeCell ref="A88:A92"/>
    <mergeCell ref="K88:K92"/>
    <mergeCell ref="L88:L92"/>
    <mergeCell ref="M88:M92"/>
    <mergeCell ref="N88:N92"/>
    <mergeCell ref="O88:O92"/>
    <mergeCell ref="P88:P92"/>
    <mergeCell ref="Q88:Q92"/>
    <mergeCell ref="R88:R92"/>
    <mergeCell ref="S88:S92"/>
    <mergeCell ref="L119:L124"/>
    <mergeCell ref="M119:M124"/>
    <mergeCell ref="N119:N124"/>
    <mergeCell ref="O119:O124"/>
    <mergeCell ref="P119:P124"/>
    <mergeCell ref="Q119:Q124"/>
    <mergeCell ref="R119:R124"/>
    <mergeCell ref="S119:S124"/>
    <mergeCell ref="T119:T124"/>
    <mergeCell ref="A11:K19"/>
    <mergeCell ref="A380:A384"/>
    <mergeCell ref="A386:A390"/>
    <mergeCell ref="T184:T185"/>
    <mergeCell ref="L186:L187"/>
    <mergeCell ref="M186:M187"/>
    <mergeCell ref="N186:N187"/>
    <mergeCell ref="O186:O187"/>
    <mergeCell ref="P186:P187"/>
    <mergeCell ref="Q186:Q187"/>
    <mergeCell ref="R186:R187"/>
    <mergeCell ref="S186:S187"/>
    <mergeCell ref="T186:T187"/>
    <mergeCell ref="A183:A187"/>
    <mergeCell ref="K183:K187"/>
    <mergeCell ref="L184:L185"/>
    <mergeCell ref="M184:M185"/>
    <mergeCell ref="N184:N185"/>
    <mergeCell ref="O184:O185"/>
    <mergeCell ref="P184:P185"/>
    <mergeCell ref="Q184:Q185"/>
    <mergeCell ref="R184:R185"/>
    <mergeCell ref="A188:A193"/>
    <mergeCell ref="A71:A76"/>
    <mergeCell ref="M292:M296"/>
    <mergeCell ref="N292:N296"/>
    <mergeCell ref="O292:O296"/>
    <mergeCell ref="P292:P296"/>
    <mergeCell ref="Q292:Q296"/>
    <mergeCell ref="R292:R296"/>
    <mergeCell ref="G160:G161"/>
    <mergeCell ref="H160:H161"/>
    <mergeCell ref="I160:I161"/>
    <mergeCell ref="J160:J161"/>
    <mergeCell ref="K188:K193"/>
    <mergeCell ref="G192:G193"/>
    <mergeCell ref="H192:H193"/>
    <mergeCell ref="I192:I193"/>
    <mergeCell ref="J192:J193"/>
    <mergeCell ref="O178:O182"/>
    <mergeCell ref="P178:P182"/>
    <mergeCell ref="Q178:Q182"/>
    <mergeCell ref="R178:R182"/>
    <mergeCell ref="N210:N212"/>
    <mergeCell ref="O210:O212"/>
    <mergeCell ref="L203:L207"/>
    <mergeCell ref="M203:M207"/>
    <mergeCell ref="Q172:Q176"/>
    <mergeCell ref="O318:O322"/>
    <mergeCell ref="P318:P322"/>
    <mergeCell ref="L272:L276"/>
    <mergeCell ref="M272:M276"/>
    <mergeCell ref="N272:N276"/>
    <mergeCell ref="O272:O276"/>
    <mergeCell ref="P272:P276"/>
    <mergeCell ref="Q272:Q276"/>
    <mergeCell ref="R272:R276"/>
    <mergeCell ref="A315:T315"/>
    <mergeCell ref="A314:T314"/>
    <mergeCell ref="L318:L322"/>
    <mergeCell ref="T282:T286"/>
    <mergeCell ref="M287:M291"/>
    <mergeCell ref="N287:N291"/>
    <mergeCell ref="O287:O291"/>
    <mergeCell ref="P287:P291"/>
    <mergeCell ref="Q287:Q291"/>
    <mergeCell ref="Q282:Q286"/>
    <mergeCell ref="R282:R286"/>
    <mergeCell ref="S282:S286"/>
    <mergeCell ref="M318:M322"/>
    <mergeCell ref="N318:N322"/>
    <mergeCell ref="T292:T296"/>
    <mergeCell ref="T272:T276"/>
    <mergeCell ref="P203:P207"/>
    <mergeCell ref="Q203:Q207"/>
    <mergeCell ref="R203:R207"/>
    <mergeCell ref="S203:S207"/>
    <mergeCell ref="T203:T207"/>
    <mergeCell ref="L227:L231"/>
    <mergeCell ref="M227:M231"/>
    <mergeCell ref="N227:N231"/>
    <mergeCell ref="O227:O231"/>
    <mergeCell ref="P227:P231"/>
    <mergeCell ref="Q227:Q231"/>
    <mergeCell ref="R227:R231"/>
    <mergeCell ref="S227:S231"/>
    <mergeCell ref="T227:T231"/>
    <mergeCell ref="T213:T217"/>
    <mergeCell ref="L213:L217"/>
    <mergeCell ref="M213:M217"/>
    <mergeCell ref="N213:N217"/>
    <mergeCell ref="O213:O217"/>
    <mergeCell ref="P213:P217"/>
    <mergeCell ref="Q213:Q217"/>
    <mergeCell ref="R213:R217"/>
    <mergeCell ref="S213:S217"/>
    <mergeCell ref="L145:L149"/>
    <mergeCell ref="M145:M149"/>
    <mergeCell ref="N145:N149"/>
    <mergeCell ref="O145:O149"/>
    <mergeCell ref="P145:P149"/>
    <mergeCell ref="Q145:Q149"/>
    <mergeCell ref="R145:R149"/>
    <mergeCell ref="S145:S149"/>
    <mergeCell ref="Q210:Q212"/>
    <mergeCell ref="R210:R212"/>
    <mergeCell ref="S210:S212"/>
    <mergeCell ref="L172:L176"/>
    <mergeCell ref="P162:P166"/>
    <mergeCell ref="Q162:Q166"/>
    <mergeCell ref="R162:R166"/>
    <mergeCell ref="S162:S166"/>
    <mergeCell ref="S184:S185"/>
    <mergeCell ref="A177:T177"/>
    <mergeCell ref="K156:K161"/>
    <mergeCell ref="B160:B161"/>
    <mergeCell ref="C160:C161"/>
    <mergeCell ref="D160:D161"/>
    <mergeCell ref="E160:E161"/>
    <mergeCell ref="F160:F161"/>
    <mergeCell ref="N131:N134"/>
    <mergeCell ref="O131:O134"/>
    <mergeCell ref="P131:P134"/>
    <mergeCell ref="Q131:Q134"/>
    <mergeCell ref="R131:R134"/>
    <mergeCell ref="S131:S134"/>
    <mergeCell ref="T131:T134"/>
    <mergeCell ref="O109:O113"/>
    <mergeCell ref="P109:P113"/>
    <mergeCell ref="Q109:Q113"/>
    <mergeCell ref="R109:R113"/>
    <mergeCell ref="S109:S113"/>
    <mergeCell ref="T109:T113"/>
    <mergeCell ref="S125:S129"/>
    <mergeCell ref="T125:T129"/>
    <mergeCell ref="R125:R129"/>
    <mergeCell ref="L93:L97"/>
    <mergeCell ref="M93:M97"/>
    <mergeCell ref="N93:N97"/>
    <mergeCell ref="A104:T104"/>
    <mergeCell ref="K342:K346"/>
    <mergeCell ref="A352:A356"/>
    <mergeCell ref="T323:T327"/>
    <mergeCell ref="L328:L332"/>
    <mergeCell ref="M328:M332"/>
    <mergeCell ref="N328:N332"/>
    <mergeCell ref="O328:O332"/>
    <mergeCell ref="P328:P332"/>
    <mergeCell ref="Q328:Q332"/>
    <mergeCell ref="R328:R332"/>
    <mergeCell ref="S328:S332"/>
    <mergeCell ref="T328:T332"/>
    <mergeCell ref="L323:L327"/>
    <mergeCell ref="M323:M327"/>
    <mergeCell ref="N323:N327"/>
    <mergeCell ref="O323:O327"/>
    <mergeCell ref="P323:P327"/>
    <mergeCell ref="T145:T149"/>
    <mergeCell ref="M109:M113"/>
    <mergeCell ref="N109:N113"/>
    <mergeCell ref="A367:A371"/>
    <mergeCell ref="A362:A366"/>
    <mergeCell ref="A357:A361"/>
    <mergeCell ref="K213:K217"/>
    <mergeCell ref="A130:A134"/>
    <mergeCell ref="K130:K134"/>
    <mergeCell ref="K114:K118"/>
    <mergeCell ref="A309:A313"/>
    <mergeCell ref="A318:A322"/>
    <mergeCell ref="A323:A327"/>
    <mergeCell ref="A328:A332"/>
    <mergeCell ref="A333:A337"/>
    <mergeCell ref="K328:K332"/>
    <mergeCell ref="K323:K327"/>
    <mergeCell ref="K318:K322"/>
    <mergeCell ref="A257:A261"/>
    <mergeCell ref="A218:A222"/>
    <mergeCell ref="A227:A231"/>
    <mergeCell ref="A232:A236"/>
    <mergeCell ref="A213:A217"/>
    <mergeCell ref="A194:A198"/>
    <mergeCell ref="A203:A207"/>
    <mergeCell ref="A172:A176"/>
    <mergeCell ref="K203:K207"/>
    <mergeCell ref="R318:R322"/>
    <mergeCell ref="S318:S322"/>
    <mergeCell ref="P257:P261"/>
    <mergeCell ref="Q257:Q261"/>
    <mergeCell ref="R257:R261"/>
    <mergeCell ref="S257:S261"/>
    <mergeCell ref="S277:S279"/>
    <mergeCell ref="Q277:Q279"/>
    <mergeCell ref="R277:R279"/>
    <mergeCell ref="R287:R291"/>
    <mergeCell ref="S287:S291"/>
    <mergeCell ref="S272:S276"/>
    <mergeCell ref="S292:S296"/>
    <mergeCell ref="P297:P301"/>
    <mergeCell ref="Q297:Q301"/>
    <mergeCell ref="R297:R301"/>
    <mergeCell ref="S297:S301"/>
    <mergeCell ref="P304:P308"/>
    <mergeCell ref="Q304:Q308"/>
    <mergeCell ref="R304:R308"/>
    <mergeCell ref="S304:S308"/>
    <mergeCell ref="T257:T261"/>
    <mergeCell ref="T318:T322"/>
    <mergeCell ref="L280:L281"/>
    <mergeCell ref="M280:M281"/>
    <mergeCell ref="N280:N281"/>
    <mergeCell ref="O280:O281"/>
    <mergeCell ref="P280:P281"/>
    <mergeCell ref="Q280:Q281"/>
    <mergeCell ref="R280:R281"/>
    <mergeCell ref="S280:S281"/>
    <mergeCell ref="T280:T281"/>
    <mergeCell ref="L257:L261"/>
    <mergeCell ref="M257:M261"/>
    <mergeCell ref="N257:N261"/>
    <mergeCell ref="O257:O261"/>
    <mergeCell ref="O267:O271"/>
    <mergeCell ref="P267:P271"/>
    <mergeCell ref="Q267:Q271"/>
    <mergeCell ref="R267:R271"/>
    <mergeCell ref="S267:S271"/>
    <mergeCell ref="T267:T271"/>
    <mergeCell ref="O277:O279"/>
    <mergeCell ref="P277:P279"/>
    <mergeCell ref="Q318:Q322"/>
    <mergeCell ref="T247:T251"/>
    <mergeCell ref="A252:A256"/>
    <mergeCell ref="L252:L256"/>
    <mergeCell ref="M252:M256"/>
    <mergeCell ref="N252:N256"/>
    <mergeCell ref="O252:O256"/>
    <mergeCell ref="P252:P256"/>
    <mergeCell ref="Q252:Q256"/>
    <mergeCell ref="R252:R256"/>
    <mergeCell ref="S252:S256"/>
    <mergeCell ref="T252:T256"/>
    <mergeCell ref="A247:A251"/>
    <mergeCell ref="L247:L251"/>
    <mergeCell ref="M247:M251"/>
    <mergeCell ref="N247:N251"/>
    <mergeCell ref="O247:O251"/>
    <mergeCell ref="P247:P251"/>
    <mergeCell ref="Q247:Q251"/>
    <mergeCell ref="R247:R251"/>
    <mergeCell ref="S247:S251"/>
    <mergeCell ref="K252:K256"/>
    <mergeCell ref="T208:T209"/>
    <mergeCell ref="T232:T236"/>
    <mergeCell ref="A242:A246"/>
    <mergeCell ref="L242:L246"/>
    <mergeCell ref="M242:M246"/>
    <mergeCell ref="N242:N246"/>
    <mergeCell ref="O242:O246"/>
    <mergeCell ref="P242:P246"/>
    <mergeCell ref="Q242:Q246"/>
    <mergeCell ref="R242:R246"/>
    <mergeCell ref="S242:S246"/>
    <mergeCell ref="M237:M239"/>
    <mergeCell ref="N237:N239"/>
    <mergeCell ref="O237:O239"/>
    <mergeCell ref="P237:P239"/>
    <mergeCell ref="Q237:Q239"/>
    <mergeCell ref="R237:R239"/>
    <mergeCell ref="S237:S239"/>
    <mergeCell ref="T237:T239"/>
    <mergeCell ref="K150:K155"/>
    <mergeCell ref="A162:A166"/>
    <mergeCell ref="K162:K166"/>
    <mergeCell ref="K257:K261"/>
    <mergeCell ref="A225:K225"/>
    <mergeCell ref="A226:T226"/>
    <mergeCell ref="L162:L166"/>
    <mergeCell ref="K178:K182"/>
    <mergeCell ref="P167:P171"/>
    <mergeCell ref="A208:A212"/>
    <mergeCell ref="K208:K212"/>
    <mergeCell ref="L210:L212"/>
    <mergeCell ref="M210:M212"/>
    <mergeCell ref="N203:N207"/>
    <mergeCell ref="O203:O207"/>
    <mergeCell ref="T210:T212"/>
    <mergeCell ref="L208:L209"/>
    <mergeCell ref="M208:M209"/>
    <mergeCell ref="N208:N209"/>
    <mergeCell ref="O208:O209"/>
    <mergeCell ref="P208:P209"/>
    <mergeCell ref="Q208:Q209"/>
    <mergeCell ref="R208:R209"/>
    <mergeCell ref="S208:S209"/>
    <mergeCell ref="A277:A281"/>
    <mergeCell ref="P210:P212"/>
    <mergeCell ref="B192:B193"/>
    <mergeCell ref="C192:C193"/>
    <mergeCell ref="D192:D193"/>
    <mergeCell ref="E192:E193"/>
    <mergeCell ref="F192:F193"/>
    <mergeCell ref="O172:O176"/>
    <mergeCell ref="P172:P176"/>
    <mergeCell ref="A201:K201"/>
    <mergeCell ref="K227:K231"/>
    <mergeCell ref="A199:T199"/>
    <mergeCell ref="A200:T200"/>
    <mergeCell ref="T242:T246"/>
    <mergeCell ref="A237:A241"/>
    <mergeCell ref="K242:K246"/>
    <mergeCell ref="L232:L236"/>
    <mergeCell ref="M232:M236"/>
    <mergeCell ref="N232:N236"/>
    <mergeCell ref="O232:O236"/>
    <mergeCell ref="P232:P236"/>
    <mergeCell ref="Q232:Q236"/>
    <mergeCell ref="R232:R236"/>
    <mergeCell ref="S232:S236"/>
    <mergeCell ref="T172:T176"/>
    <mergeCell ref="O167:O171"/>
    <mergeCell ref="M162:M166"/>
    <mergeCell ref="N162:N166"/>
    <mergeCell ref="O162:O166"/>
    <mergeCell ref="S167:S171"/>
    <mergeCell ref="T167:T171"/>
    <mergeCell ref="A5:T5"/>
    <mergeCell ref="A6:T6"/>
    <mergeCell ref="A7:O7"/>
    <mergeCell ref="T8:T9"/>
    <mergeCell ref="A142:K143"/>
    <mergeCell ref="A65:T65"/>
    <mergeCell ref="A141:T141"/>
    <mergeCell ref="A105:K106"/>
    <mergeCell ref="B8:B9"/>
    <mergeCell ref="D8:J8"/>
    <mergeCell ref="M8:S8"/>
    <mergeCell ref="K66:K70"/>
    <mergeCell ref="A66:A70"/>
    <mergeCell ref="L66:L70"/>
    <mergeCell ref="B54:B55"/>
    <mergeCell ref="C54:C55"/>
    <mergeCell ref="A20:T20"/>
    <mergeCell ref="R172:R176"/>
    <mergeCell ref="A21:T21"/>
    <mergeCell ref="A24:T24"/>
    <mergeCell ref="Q25:Q29"/>
    <mergeCell ref="R25:R29"/>
    <mergeCell ref="A10:T10"/>
    <mergeCell ref="A8:A9"/>
    <mergeCell ref="C8:C9"/>
    <mergeCell ref="A22:K23"/>
    <mergeCell ref="A63:K64"/>
    <mergeCell ref="C34:C38"/>
    <mergeCell ref="D34:D38"/>
    <mergeCell ref="E34:E38"/>
    <mergeCell ref="F34:F38"/>
    <mergeCell ref="G34:G38"/>
    <mergeCell ref="H34:H38"/>
    <mergeCell ref="I34:I38"/>
    <mergeCell ref="J34:J38"/>
    <mergeCell ref="K25:K29"/>
    <mergeCell ref="A56:A60"/>
    <mergeCell ref="H54:H55"/>
    <mergeCell ref="I54:I55"/>
    <mergeCell ref="J54:J55"/>
    <mergeCell ref="K50:K55"/>
    <mergeCell ref="A282:A286"/>
    <mergeCell ref="A144:T144"/>
    <mergeCell ref="A202:T202"/>
    <mergeCell ref="A223:T223"/>
    <mergeCell ref="A224:T224"/>
    <mergeCell ref="K247:K251"/>
    <mergeCell ref="A25:A29"/>
    <mergeCell ref="K8:K9"/>
    <mergeCell ref="L8:L9"/>
    <mergeCell ref="A103:T103"/>
    <mergeCell ref="A62:T62"/>
    <mergeCell ref="Q167:Q171"/>
    <mergeCell ref="R167:R171"/>
    <mergeCell ref="K267:K271"/>
    <mergeCell ref="T162:T166"/>
    <mergeCell ref="K172:K176"/>
    <mergeCell ref="S25:S29"/>
    <mergeCell ref="T25:T29"/>
    <mergeCell ref="B34:B38"/>
    <mergeCell ref="L25:L29"/>
    <mergeCell ref="M25:M29"/>
    <mergeCell ref="N25:N29"/>
    <mergeCell ref="O25:O29"/>
    <mergeCell ref="P25:P29"/>
    <mergeCell ref="A30:A38"/>
    <mergeCell ref="A39:A44"/>
    <mergeCell ref="K39:K44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R66:R70"/>
    <mergeCell ref="S66:S70"/>
    <mergeCell ref="T66:T70"/>
    <mergeCell ref="A50:A55"/>
    <mergeCell ref="D54:D55"/>
    <mergeCell ref="E54:E55"/>
    <mergeCell ref="F54:F55"/>
    <mergeCell ref="G54:G55"/>
    <mergeCell ref="A45:A49"/>
    <mergeCell ref="K45:K49"/>
    <mergeCell ref="L45:L49"/>
    <mergeCell ref="M45:M49"/>
    <mergeCell ref="N45:N49"/>
    <mergeCell ref="O45:O49"/>
    <mergeCell ref="P45:P49"/>
    <mergeCell ref="Q45:Q49"/>
    <mergeCell ref="R45:R49"/>
    <mergeCell ref="S45:S49"/>
    <mergeCell ref="T45:T49"/>
    <mergeCell ref="K71:K76"/>
    <mergeCell ref="L77:L82"/>
    <mergeCell ref="M77:M82"/>
    <mergeCell ref="N77:N82"/>
    <mergeCell ref="M66:M70"/>
    <mergeCell ref="N66:N70"/>
    <mergeCell ref="O66:O70"/>
    <mergeCell ref="P66:P70"/>
    <mergeCell ref="Q66:Q70"/>
    <mergeCell ref="O77:O82"/>
    <mergeCell ref="P77:P82"/>
    <mergeCell ref="Q77:Q82"/>
    <mergeCell ref="B75:B76"/>
    <mergeCell ref="C75:C76"/>
    <mergeCell ref="D75:D76"/>
    <mergeCell ref="E75:E76"/>
    <mergeCell ref="F75:F76"/>
    <mergeCell ref="G75:G76"/>
    <mergeCell ref="H75:H76"/>
    <mergeCell ref="I75:I76"/>
    <mergeCell ref="J75:J76"/>
    <mergeCell ref="T88:T92"/>
    <mergeCell ref="O83:O87"/>
    <mergeCell ref="P83:P87"/>
    <mergeCell ref="Q83:Q87"/>
    <mergeCell ref="R83:R87"/>
    <mergeCell ref="S83:S87"/>
    <mergeCell ref="A83:A87"/>
    <mergeCell ref="K83:K87"/>
    <mergeCell ref="L83:L87"/>
    <mergeCell ref="M83:M87"/>
    <mergeCell ref="N83:N87"/>
    <mergeCell ref="L267:L271"/>
    <mergeCell ref="M267:M271"/>
    <mergeCell ref="A77:A82"/>
    <mergeCell ref="K77:K82"/>
    <mergeCell ref="B81:B82"/>
    <mergeCell ref="C81:C82"/>
    <mergeCell ref="D81:D82"/>
    <mergeCell ref="E81:E82"/>
    <mergeCell ref="F81:F82"/>
    <mergeCell ref="G81:G82"/>
    <mergeCell ref="H81:H82"/>
    <mergeCell ref="I81:I82"/>
    <mergeCell ref="J81:J82"/>
    <mergeCell ref="K145:K149"/>
    <mergeCell ref="A145:A149"/>
    <mergeCell ref="A150:A155"/>
    <mergeCell ref="B154:B155"/>
    <mergeCell ref="C154:C155"/>
    <mergeCell ref="D154:D155"/>
    <mergeCell ref="E154:E155"/>
    <mergeCell ref="F154:F155"/>
    <mergeCell ref="G154:G155"/>
    <mergeCell ref="H154:H155"/>
    <mergeCell ref="I154:I155"/>
    <mergeCell ref="R323:R327"/>
    <mergeCell ref="S323:S327"/>
    <mergeCell ref="A61:T61"/>
    <mergeCell ref="T344:T346"/>
    <mergeCell ref="A342:A346"/>
    <mergeCell ref="L344:L346"/>
    <mergeCell ref="M344:M346"/>
    <mergeCell ref="N344:N346"/>
    <mergeCell ref="O344:O346"/>
    <mergeCell ref="P344:P346"/>
    <mergeCell ref="T93:T97"/>
    <mergeCell ref="A98:A102"/>
    <mergeCell ref="A109:A113"/>
    <mergeCell ref="L109:L113"/>
    <mergeCell ref="K109:K113"/>
    <mergeCell ref="O93:O97"/>
    <mergeCell ref="P93:P97"/>
    <mergeCell ref="Q93:Q97"/>
    <mergeCell ref="R93:R97"/>
    <mergeCell ref="S93:S97"/>
    <mergeCell ref="A93:A97"/>
    <mergeCell ref="K93:K97"/>
    <mergeCell ref="K262:K266"/>
    <mergeCell ref="A341:T341"/>
    <mergeCell ref="K292:K296"/>
    <mergeCell ref="L292:L296"/>
    <mergeCell ref="Q344:Q346"/>
    <mergeCell ref="A317:T317"/>
    <mergeCell ref="L262:L266"/>
    <mergeCell ref="M262:M266"/>
    <mergeCell ref="N262:N266"/>
    <mergeCell ref="O262:O266"/>
    <mergeCell ref="P262:P266"/>
    <mergeCell ref="Q262:Q266"/>
    <mergeCell ref="R262:R266"/>
    <mergeCell ref="S262:S266"/>
    <mergeCell ref="T262:T266"/>
    <mergeCell ref="R344:R346"/>
    <mergeCell ref="S344:S346"/>
    <mergeCell ref="L277:L279"/>
    <mergeCell ref="M277:M279"/>
    <mergeCell ref="N277:N279"/>
    <mergeCell ref="A340:K340"/>
    <mergeCell ref="A316:K316"/>
    <mergeCell ref="A287:A291"/>
    <mergeCell ref="K287:K291"/>
    <mergeCell ref="T277:T279"/>
    <mergeCell ref="Q323:Q327"/>
    <mergeCell ref="A167:A171"/>
    <mergeCell ref="K167:K171"/>
    <mergeCell ref="L167:L171"/>
    <mergeCell ref="M167:M171"/>
    <mergeCell ref="N267:N271"/>
    <mergeCell ref="A347:A351"/>
    <mergeCell ref="A262:A266"/>
    <mergeCell ref="A267:A271"/>
    <mergeCell ref="A272:A276"/>
    <mergeCell ref="K272:K276"/>
    <mergeCell ref="K277:K286"/>
    <mergeCell ref="K237:K241"/>
    <mergeCell ref="K232:K236"/>
    <mergeCell ref="M172:M176"/>
    <mergeCell ref="N172:N176"/>
    <mergeCell ref="A338:T338"/>
    <mergeCell ref="A297:A301"/>
    <mergeCell ref="K297:K301"/>
    <mergeCell ref="L297:L301"/>
    <mergeCell ref="M297:M301"/>
    <mergeCell ref="N297:N301"/>
    <mergeCell ref="O297:O301"/>
    <mergeCell ref="T297:T301"/>
    <mergeCell ref="A292:A296"/>
    <mergeCell ref="O1:T1"/>
    <mergeCell ref="O2:T2"/>
    <mergeCell ref="O3:T3"/>
    <mergeCell ref="N167:N171"/>
    <mergeCell ref="K30:K38"/>
    <mergeCell ref="A339:T339"/>
    <mergeCell ref="T287:T291"/>
    <mergeCell ref="L287:L291"/>
    <mergeCell ref="L282:L286"/>
    <mergeCell ref="M282:M286"/>
    <mergeCell ref="N282:N286"/>
    <mergeCell ref="O282:O286"/>
    <mergeCell ref="P282:P286"/>
    <mergeCell ref="A114:A118"/>
    <mergeCell ref="A125:A129"/>
    <mergeCell ref="K125:K129"/>
    <mergeCell ref="L125:L129"/>
    <mergeCell ref="M125:M129"/>
    <mergeCell ref="N125:N129"/>
    <mergeCell ref="O125:O129"/>
    <mergeCell ref="P125:P129"/>
    <mergeCell ref="Q125:Q129"/>
    <mergeCell ref="A135:A139"/>
    <mergeCell ref="J154:J155"/>
  </mergeCells>
  <pageMargins left="0.70866141732283472" right="0.19685039370078741" top="0.31496062992125984" bottom="0.35433070866141736" header="0.31496062992125984" footer="0.31496062992125984"/>
  <pageSetup paperSize="9" scale="44" fitToHeight="0" orientation="landscape" r:id="rId4"/>
  <rowBreaks count="14" manualBreakCount="14">
    <brk id="24" max="19" man="1"/>
    <brk id="44" max="19" man="1"/>
    <brk id="64" max="19" man="1"/>
    <brk id="87" max="19" man="1"/>
    <brk id="113" max="19" man="1"/>
    <brk id="134" max="19" man="1"/>
    <brk id="154" max="19" man="1"/>
    <brk id="176" max="19" man="1"/>
    <brk id="198" max="19" man="1"/>
    <brk id="226" max="19" man="1"/>
    <brk id="291" max="19" man="1"/>
    <brk id="317" max="19" man="1"/>
    <brk id="340" max="19" man="1"/>
    <brk id="361" max="19" man="1"/>
  </rowBreaks>
  <ignoredErrors>
    <ignoredError sqref="O17 N93 T292 N292" numberStoredAsText="1"/>
    <ignoredError sqref="H33:J3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4</vt:lpstr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Ташкевич Людмила Юрьевна</dc:creator>
  <cp:lastModifiedBy>Прилуцкая Мария Геннадьевна</cp:lastModifiedBy>
  <cp:lastPrinted>2015-12-10T10:13:00Z</cp:lastPrinted>
  <dcterms:created xsi:type="dcterms:W3CDTF">2013-10-04T11:49:02Z</dcterms:created>
  <dcterms:modified xsi:type="dcterms:W3CDTF">2015-12-11T04:36:50Z</dcterms:modified>
</cp:coreProperties>
</file>